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60" windowWidth="23955" windowHeight="579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3" l="1"/>
  <c r="D28" i="3"/>
  <c r="C28" i="3"/>
  <c r="F24" i="2"/>
  <c r="D24" i="2"/>
  <c r="C24" i="2"/>
  <c r="F28" i="10"/>
  <c r="D28" i="10"/>
  <c r="C28" i="10"/>
  <c r="F28" i="1"/>
  <c r="D28" i="1"/>
  <c r="C28" i="1"/>
  <c r="E28" i="1" s="1"/>
  <c r="G28" i="1" l="1"/>
  <c r="E4" i="9"/>
  <c r="E3" i="9"/>
  <c r="G3" i="9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D28" i="5"/>
  <c r="D28" i="6" l="1"/>
  <c r="F28" i="5" l="1"/>
  <c r="J4" i="10" l="1"/>
  <c r="J3" i="10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4" i="2" s="1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G28" i="3"/>
  <c r="E24" i="2"/>
  <c r="E28" i="10"/>
  <c r="G28" i="10"/>
  <c r="E28" i="4"/>
  <c r="E28" i="5"/>
  <c r="E28" i="6"/>
  <c r="G28" i="6"/>
  <c r="G28" i="5"/>
  <c r="G28" i="4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<sst xmlns="http://schemas.openxmlformats.org/spreadsheetml/2006/main" count="390" uniqueCount="121">
  <si>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</si>
  <si>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</si>
  <si>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</si>
  <si>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</si>
  <si>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</si>
  <si>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</si>
  <si>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</si>
  <si>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</si>
  <si>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</si>
  <si>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</si>
  <si>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</si>
  <si>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</si>
  <si>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</si>
  <si>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</si>
  <si>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</si>
  <si>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</si>
  <si>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</si>
  <si>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</si>
  <si>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</si>
  <si>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</si>
  <si>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</si>
  <si>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</si>
  <si>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</si>
  <si>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</si>
  <si>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</si>
  <si>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</si>
  <si>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</si>
  <si>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</si>
  <si>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</si>
  <si>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</si>
  <si>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</si>
  <si>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</si>
  <si>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</si>
  <si>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</si>
  <si>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</si>
  <si>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</si>
  <si>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</si>
  <si>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</si>
  <si>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</si>
  <si>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</si>
  <si>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</si>
  <si>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</si>
  <si>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</si>
  <si>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</si>
  <si>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</si>
  <si>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</si>
  <si>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</si>
  <si>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</si>
  <si>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</si>
  <si>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</si>
  <si>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</si>
  <si>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</si>
  <si>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</si>
  <si>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</si>
  <si>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</si>
  <si>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</si>
  <si>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</si>
  <si>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</si>
  <si>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</si>
  <si>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</si>
  <si>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</si>
  <si>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</si>
  <si>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</si>
  <si>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</si>
  <si>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</si>
  <si>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</si>
  <si>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</si>
  <si>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</si>
  <si>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</si>
  <si>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</si>
  <si>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</si>
  <si>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</si>
  <si>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</si>
  <si>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</si>
  <si>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</si>
  <si>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</si>
  <si>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</si>
  <si>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</si>
  <si>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</si>
  <si>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</si>
  <si>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</si>
  <si>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</si>
  <si>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</si>
  <si>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</si>
  <si>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</si>
  <si>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</si>
  <si>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</si>
  <si>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</si>
  <si>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</si>
  <si>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</si>
  <si>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</si>
  <si>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</si>
  <si>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</si>
  <si>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* Dane GUS.</t>
  </si>
  <si>
    <t>Oferty pracy subsydiowanej (subsydiowane wolne miejsca pracy i miejsca aktywizacji zawodowej) wg powiatów</t>
  </si>
  <si>
    <t>liczba bezrobotnych ogółem stan na 30 IX '19 r.</t>
  </si>
  <si>
    <t>liczba bezrobotnych kobiet stan na 30 IX '19 r.</t>
  </si>
  <si>
    <t>liczba bezrobotnych zam. na wsi stan na 30 IX '19 r.</t>
  </si>
  <si>
    <t>liczba bezrobotnych do 30 r. ż. stan na 30 IX '19 r.</t>
  </si>
  <si>
    <t>liczba bezrobotnych 50+ stan na 30 IX '19 r.</t>
  </si>
  <si>
    <t>liczba ofert w IX '19 r.</t>
  </si>
  <si>
    <t>liczba bezrobotnych ogółem stan na 31 X '19 r.</t>
  </si>
  <si>
    <t>liczba bezrobotnych ogółem stan na 31 X '18 r.</t>
  </si>
  <si>
    <t>liczba bezrobotnych kobiet stan na 31 X '18 r.</t>
  </si>
  <si>
    <t>liczba bezrobotnych kobiet stan na 31 X '19 r.</t>
  </si>
  <si>
    <t>Stopa bezrobocia stan na 30 IX '19 r. (%) **</t>
  </si>
  <si>
    <t>Stopa bezrobocia stan na 31 X '19 r. (%) *</t>
  </si>
  <si>
    <t>Stopa bezrobocia stan na 31 X '18 r. (w%) **</t>
  </si>
  <si>
    <t>Stopa bezrobocia stan na 30 IX '19 r. (w%) **</t>
  </si>
  <si>
    <t>Stopa bezrobocia stan na 31 X '19 r. (w%) *</t>
  </si>
  <si>
    <t>liczba bezrobotnych zam. na wsi stan na 31 X '18 r.</t>
  </si>
  <si>
    <t>liczba bezrobotnych zam. na wsi stan na 31 X '19 r.</t>
  </si>
  <si>
    <t>liczba bezrobotnych pow. 12 m-cy stan na 31 X '18 r.</t>
  </si>
  <si>
    <t>liczba bezrobotnych pow. 12 m-cy stan na 31 X '19 r.</t>
  </si>
  <si>
    <t>liczba bezrobotnych pow. 12 m-cy stan na 30 IX  '19 r.</t>
  </si>
  <si>
    <t>liczba bezrobotnych do 30 r. ż. stan na 31 X '19 r.</t>
  </si>
  <si>
    <t>liczba bezrobotnych do 30 r.ż. stan na 31 X '18 r.</t>
  </si>
  <si>
    <t>liczba bezrobotnych 50+ stan na 31 X '19 r.</t>
  </si>
  <si>
    <t>liczba bezrobotnych 50+ stan na 31 X '18 r.</t>
  </si>
  <si>
    <t>liczba ofert w X '19 r.</t>
  </si>
  <si>
    <t>liczba ofert w X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</si>
</sst>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2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101</v>
      </c>
      <c r="D2" s="23" t="s">
        <v>95</v>
      </c>
      <c r="E2" s="22" t="s">
        <v>79</v>
      </c>
      <c r="F2" s="23" t="s">
        <v>102</v>
      </c>
      <c r="G2" s="22" t="s">
        <v>26</v>
      </c>
    </row>
    <row r="3" spans="2:7" x14ac:dyDescent="0.25">
      <c r="B3" s="24" t="s">
        <v>0</v>
      </c>
      <c r="C3" s="25">
        <v>1089</v>
      </c>
      <c r="D3" s="26">
        <v>1106</v>
      </c>
      <c r="E3" s="25">
        <f>SUM(C3)-D3</f>
        <v>-17</v>
      </c>
      <c r="F3" s="26">
        <v>1105</v>
      </c>
      <c r="G3" s="25">
        <f>SUM(C3)-F3</f>
        <v>-16</v>
      </c>
    </row>
    <row r="4" spans="2:7" x14ac:dyDescent="0.25">
      <c r="B4" s="24" t="s">
        <v>1</v>
      </c>
      <c r="C4" s="25">
        <v>3901</v>
      </c>
      <c r="D4" s="26">
        <v>3872</v>
      </c>
      <c r="E4" s="25">
        <f>SUM(C4)-D4</f>
        <v>29</v>
      </c>
      <c r="F4" s="26">
        <v>4078</v>
      </c>
      <c r="G4" s="25">
        <f>SUM(C4)-F4</f>
        <v>-177</v>
      </c>
    </row>
    <row r="5" spans="2:7" x14ac:dyDescent="0.25">
      <c r="B5" s="24" t="s">
        <v>2</v>
      </c>
      <c r="C5" s="25">
        <v>2612</v>
      </c>
      <c r="D5" s="26">
        <v>2641</v>
      </c>
      <c r="E5" s="25">
        <f>SUM(C5)-D5</f>
        <v>-29</v>
      </c>
      <c r="F5" s="26">
        <v>3408</v>
      </c>
      <c r="G5" s="25">
        <f t="shared" ref="G5:G27" si="0">SUM(C5)-F5</f>
        <v>-796</v>
      </c>
    </row>
    <row r="6" spans="2:7" x14ac:dyDescent="0.25">
      <c r="B6" s="24" t="s">
        <v>3</v>
      </c>
      <c r="C6" s="25">
        <v>5060</v>
      </c>
      <c r="D6" s="26">
        <v>5289</v>
      </c>
      <c r="E6" s="25">
        <f t="shared" ref="E6:E27" si="1">SUM(C6)-D6</f>
        <v>-229</v>
      </c>
      <c r="F6" s="26">
        <v>6312</v>
      </c>
      <c r="G6" s="25">
        <f t="shared" si="0"/>
        <v>-1252</v>
      </c>
    </row>
    <row r="7" spans="2:7" x14ac:dyDescent="0.25">
      <c r="B7" s="24" t="s">
        <v>4</v>
      </c>
      <c r="C7" s="25">
        <v>4679</v>
      </c>
      <c r="D7" s="26">
        <v>4650</v>
      </c>
      <c r="E7" s="25">
        <f t="shared" si="1"/>
        <v>29</v>
      </c>
      <c r="F7" s="26">
        <v>4906</v>
      </c>
      <c r="G7" s="25">
        <f t="shared" si="0"/>
        <v>-227</v>
      </c>
    </row>
    <row r="8" spans="2:7" x14ac:dyDescent="0.25">
      <c r="B8" s="24" t="s">
        <v>5</v>
      </c>
      <c r="C8" s="25">
        <v>1765</v>
      </c>
      <c r="D8" s="26">
        <v>1763</v>
      </c>
      <c r="E8" s="25">
        <f t="shared" si="1"/>
        <v>2</v>
      </c>
      <c r="F8" s="26">
        <v>1934</v>
      </c>
      <c r="G8" s="25">
        <f t="shared" si="0"/>
        <v>-169</v>
      </c>
    </row>
    <row r="9" spans="2:7" x14ac:dyDescent="0.25">
      <c r="B9" s="27" t="s">
        <v>6</v>
      </c>
      <c r="C9" s="25">
        <v>1734</v>
      </c>
      <c r="D9" s="26">
        <v>1722</v>
      </c>
      <c r="E9" s="25">
        <f t="shared" si="1"/>
        <v>12</v>
      </c>
      <c r="F9" s="26">
        <v>2036</v>
      </c>
      <c r="G9" s="25">
        <f t="shared" si="0"/>
        <v>-302</v>
      </c>
    </row>
    <row r="10" spans="2:7" x14ac:dyDescent="0.25">
      <c r="B10" s="24" t="s">
        <v>7</v>
      </c>
      <c r="C10" s="25">
        <v>1702</v>
      </c>
      <c r="D10" s="26">
        <v>1615</v>
      </c>
      <c r="E10" s="25">
        <f t="shared" si="1"/>
        <v>87</v>
      </c>
      <c r="F10" s="26">
        <v>1756</v>
      </c>
      <c r="G10" s="25">
        <f t="shared" si="0"/>
        <v>-54</v>
      </c>
    </row>
    <row r="11" spans="2:7" x14ac:dyDescent="0.25">
      <c r="B11" s="24" t="s">
        <v>8</v>
      </c>
      <c r="C11" s="25">
        <v>3234</v>
      </c>
      <c r="D11" s="26">
        <v>3261</v>
      </c>
      <c r="E11" s="25">
        <f t="shared" si="1"/>
        <v>-27</v>
      </c>
      <c r="F11" s="26">
        <v>3441</v>
      </c>
      <c r="G11" s="25">
        <f t="shared" si="0"/>
        <v>-207</v>
      </c>
    </row>
    <row r="12" spans="2:7" x14ac:dyDescent="0.25">
      <c r="B12" s="24" t="s">
        <v>9</v>
      </c>
      <c r="C12" s="25">
        <v>1739</v>
      </c>
      <c r="D12" s="26">
        <v>1712</v>
      </c>
      <c r="E12" s="25">
        <f t="shared" si="1"/>
        <v>27</v>
      </c>
      <c r="F12" s="26">
        <v>1909</v>
      </c>
      <c r="G12" s="25">
        <f t="shared" si="0"/>
        <v>-170</v>
      </c>
    </row>
    <row r="13" spans="2:7" x14ac:dyDescent="0.25">
      <c r="B13" s="24" t="s">
        <v>10</v>
      </c>
      <c r="C13" s="25">
        <v>2897</v>
      </c>
      <c r="D13" s="26">
        <v>2948</v>
      </c>
      <c r="E13" s="25">
        <f t="shared" si="1"/>
        <v>-51</v>
      </c>
      <c r="F13" s="26">
        <v>3223</v>
      </c>
      <c r="G13" s="25">
        <f t="shared" si="0"/>
        <v>-326</v>
      </c>
    </row>
    <row r="14" spans="2:7" x14ac:dyDescent="0.25">
      <c r="B14" s="24" t="s">
        <v>11</v>
      </c>
      <c r="C14" s="25">
        <v>2759</v>
      </c>
      <c r="D14" s="26">
        <v>2745</v>
      </c>
      <c r="E14" s="25">
        <f t="shared" si="1"/>
        <v>14</v>
      </c>
      <c r="F14" s="26">
        <v>2892</v>
      </c>
      <c r="G14" s="25">
        <f t="shared" si="0"/>
        <v>-133</v>
      </c>
    </row>
    <row r="15" spans="2:7" x14ac:dyDescent="0.25">
      <c r="B15" s="24" t="s">
        <v>12</v>
      </c>
      <c r="C15" s="25">
        <v>3470</v>
      </c>
      <c r="D15" s="26">
        <v>3506</v>
      </c>
      <c r="E15" s="25">
        <f t="shared" si="1"/>
        <v>-36</v>
      </c>
      <c r="F15" s="26">
        <v>3665</v>
      </c>
      <c r="G15" s="25">
        <f t="shared" si="0"/>
        <v>-195</v>
      </c>
    </row>
    <row r="16" spans="2:7" x14ac:dyDescent="0.25">
      <c r="B16" s="24" t="s">
        <v>13</v>
      </c>
      <c r="C16" s="25">
        <v>3309</v>
      </c>
      <c r="D16" s="26">
        <v>3276</v>
      </c>
      <c r="E16" s="25">
        <f t="shared" si="1"/>
        <v>33</v>
      </c>
      <c r="F16" s="26">
        <v>3537</v>
      </c>
      <c r="G16" s="25">
        <f t="shared" si="0"/>
        <v>-228</v>
      </c>
    </row>
    <row r="17" spans="2:7" x14ac:dyDescent="0.25">
      <c r="B17" s="24" t="s">
        <v>14</v>
      </c>
      <c r="C17" s="25">
        <v>3714</v>
      </c>
      <c r="D17" s="26">
        <v>3747</v>
      </c>
      <c r="E17" s="25">
        <f t="shared" si="1"/>
        <v>-33</v>
      </c>
      <c r="F17" s="26">
        <v>3871</v>
      </c>
      <c r="G17" s="25">
        <f t="shared" si="0"/>
        <v>-157</v>
      </c>
    </row>
    <row r="18" spans="2:7" x14ac:dyDescent="0.25">
      <c r="B18" s="24" t="s">
        <v>15</v>
      </c>
      <c r="C18" s="25">
        <v>2837</v>
      </c>
      <c r="D18" s="26">
        <v>2949</v>
      </c>
      <c r="E18" s="25">
        <f t="shared" si="1"/>
        <v>-112</v>
      </c>
      <c r="F18" s="26">
        <v>3342</v>
      </c>
      <c r="G18" s="25">
        <f t="shared" si="0"/>
        <v>-505</v>
      </c>
    </row>
    <row r="19" spans="2:7" x14ac:dyDescent="0.25">
      <c r="B19" s="24" t="s">
        <v>16</v>
      </c>
      <c r="C19" s="25">
        <v>5594</v>
      </c>
      <c r="D19" s="26">
        <v>5617</v>
      </c>
      <c r="E19" s="25">
        <f t="shared" si="1"/>
        <v>-23</v>
      </c>
      <c r="F19" s="26">
        <v>6173</v>
      </c>
      <c r="G19" s="25">
        <f t="shared" si="0"/>
        <v>-579</v>
      </c>
    </row>
    <row r="20" spans="2:7" x14ac:dyDescent="0.25">
      <c r="B20" s="24" t="s">
        <v>17</v>
      </c>
      <c r="C20" s="25">
        <v>2623</v>
      </c>
      <c r="D20" s="26">
        <v>2660</v>
      </c>
      <c r="E20" s="25">
        <f t="shared" si="1"/>
        <v>-37</v>
      </c>
      <c r="F20" s="26">
        <v>2731</v>
      </c>
      <c r="G20" s="25">
        <f t="shared" si="0"/>
        <v>-108</v>
      </c>
    </row>
    <row r="21" spans="2:7" x14ac:dyDescent="0.25">
      <c r="B21" s="24" t="s">
        <v>18</v>
      </c>
      <c r="C21" s="25">
        <v>1975</v>
      </c>
      <c r="D21" s="26">
        <v>2017</v>
      </c>
      <c r="E21" s="25">
        <f t="shared" si="1"/>
        <v>-42</v>
      </c>
      <c r="F21" s="26">
        <v>2254</v>
      </c>
      <c r="G21" s="25">
        <f t="shared" si="0"/>
        <v>-279</v>
      </c>
    </row>
    <row r="22" spans="2:7" x14ac:dyDescent="0.25">
      <c r="B22" s="24" t="s">
        <v>19</v>
      </c>
      <c r="C22" s="25">
        <v>3276</v>
      </c>
      <c r="D22" s="26">
        <v>3296</v>
      </c>
      <c r="E22" s="25">
        <f t="shared" si="1"/>
        <v>-20</v>
      </c>
      <c r="F22" s="26">
        <v>3489</v>
      </c>
      <c r="G22" s="25">
        <f t="shared" si="0"/>
        <v>-213</v>
      </c>
    </row>
    <row r="23" spans="2:7" x14ac:dyDescent="0.25">
      <c r="B23" s="24" t="s">
        <v>20</v>
      </c>
      <c r="C23" s="25">
        <v>1371</v>
      </c>
      <c r="D23" s="26">
        <v>1408</v>
      </c>
      <c r="E23" s="25">
        <f t="shared" si="1"/>
        <v>-37</v>
      </c>
      <c r="F23" s="26">
        <v>1436</v>
      </c>
      <c r="G23" s="25">
        <f t="shared" si="0"/>
        <v>-65</v>
      </c>
    </row>
    <row r="24" spans="2:7" x14ac:dyDescent="0.25">
      <c r="B24" s="24" t="s">
        <v>21</v>
      </c>
      <c r="C24" s="25">
        <v>656</v>
      </c>
      <c r="D24" s="26">
        <v>661</v>
      </c>
      <c r="E24" s="25">
        <f t="shared" si="1"/>
        <v>-5</v>
      </c>
      <c r="F24" s="26">
        <v>770</v>
      </c>
      <c r="G24" s="25">
        <f t="shared" si="0"/>
        <v>-114</v>
      </c>
    </row>
    <row r="25" spans="2:7" x14ac:dyDescent="0.25">
      <c r="B25" s="24" t="s">
        <v>22</v>
      </c>
      <c r="C25" s="25">
        <v>2795</v>
      </c>
      <c r="D25" s="26">
        <v>2799</v>
      </c>
      <c r="E25" s="25">
        <f t="shared" si="1"/>
        <v>-4</v>
      </c>
      <c r="F25" s="26">
        <v>3069</v>
      </c>
      <c r="G25" s="25">
        <f t="shared" si="0"/>
        <v>-274</v>
      </c>
    </row>
    <row r="26" spans="2:7" x14ac:dyDescent="0.25">
      <c r="B26" s="24" t="s">
        <v>23</v>
      </c>
      <c r="C26" s="25">
        <v>6082</v>
      </c>
      <c r="D26" s="26">
        <v>6140</v>
      </c>
      <c r="E26" s="25">
        <f t="shared" si="1"/>
        <v>-58</v>
      </c>
      <c r="F26" s="26">
        <v>6497</v>
      </c>
      <c r="G26" s="25">
        <f t="shared" si="0"/>
        <v>-415</v>
      </c>
    </row>
    <row r="27" spans="2:7" x14ac:dyDescent="0.25">
      <c r="B27" s="24" t="s">
        <v>24</v>
      </c>
      <c r="C27" s="25">
        <v>1251</v>
      </c>
      <c r="D27" s="26">
        <v>1289</v>
      </c>
      <c r="E27" s="25">
        <f t="shared" si="1"/>
        <v>-38</v>
      </c>
      <c r="F27" s="26">
        <v>1424</v>
      </c>
      <c r="G27" s="25">
        <f t="shared" si="0"/>
        <v>-173</v>
      </c>
    </row>
    <row r="28" spans="2:7" x14ac:dyDescent="0.25">
      <c r="B28" s="28" t="s">
        <v>25</v>
      </c>
      <c r="C28" s="29">
        <f>SUM(C3:C27)</f>
        <v>72124</v>
      </c>
      <c r="D28" s="30">
        <f>SUM(D3:D27)</f>
        <v>72689</v>
      </c>
      <c r="E28" s="29">
        <f>SUM(C28)-D28</f>
        <v>-565</v>
      </c>
      <c r="F28" s="30">
        <f>SUM(F3:F27)</f>
        <v>79258</v>
      </c>
      <c r="G28" s="29">
        <f>SUM(C28)-F28</f>
        <v>-7134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91</v>
      </c>
    </row>
    <row r="2" spans="2:12" ht="75" customHeight="1" x14ac:dyDescent="0.25">
      <c r="B2" s="21" t="s">
        <v>27</v>
      </c>
      <c r="C2" s="22" t="s">
        <v>104</v>
      </c>
      <c r="D2" s="23" t="s">
        <v>96</v>
      </c>
      <c r="E2" s="22" t="s">
        <v>28</v>
      </c>
      <c r="F2" s="23" t="s">
        <v>103</v>
      </c>
      <c r="G2" s="22" t="s">
        <v>26</v>
      </c>
      <c r="I2" s="21" t="s">
        <v>27</v>
      </c>
      <c r="J2" s="22" t="str">
        <f>T('1_bezrobotni'!C2)</f>
        <v>liczba bezrobotnych ogółem stan na 31 X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587</v>
      </c>
      <c r="D3" s="26">
        <v>607</v>
      </c>
      <c r="E3" s="25">
        <f>SUM(C3)-D3</f>
        <v>-20</v>
      </c>
      <c r="F3" s="26">
        <v>592</v>
      </c>
      <c r="G3" s="25">
        <f t="shared" ref="G3:G27" si="0">SUM(C3)-F3</f>
        <v>-5</v>
      </c>
      <c r="I3" s="24" t="s">
        <v>0</v>
      </c>
      <c r="J3" s="25">
        <f>SUM('1_bezrobotni'!C3)</f>
        <v>1089</v>
      </c>
      <c r="K3" s="25">
        <f>SUM(C3)</f>
        <v>587</v>
      </c>
      <c r="L3" s="32">
        <f t="shared" ref="L3:L28" si="1">SUM(K3)/J3*100</f>
        <v>53.902662993572079</v>
      </c>
    </row>
    <row r="4" spans="2:12" x14ac:dyDescent="0.25">
      <c r="B4" s="24" t="s">
        <v>1</v>
      </c>
      <c r="C4" s="25">
        <v>2232</v>
      </c>
      <c r="D4" s="26">
        <v>2201</v>
      </c>
      <c r="E4" s="25">
        <f>SUM(C4)-D4</f>
        <v>31</v>
      </c>
      <c r="F4" s="26">
        <v>2309</v>
      </c>
      <c r="G4" s="25">
        <f t="shared" si="0"/>
        <v>-77</v>
      </c>
      <c r="I4" s="24" t="s">
        <v>1</v>
      </c>
      <c r="J4" s="25">
        <f>SUM('1_bezrobotni'!C4)</f>
        <v>3901</v>
      </c>
      <c r="K4" s="25">
        <f t="shared" ref="K4:K27" si="2">SUM(C4)</f>
        <v>2232</v>
      </c>
      <c r="L4" s="32">
        <f t="shared" si="1"/>
        <v>57.216098436298388</v>
      </c>
    </row>
    <row r="5" spans="2:12" x14ac:dyDescent="0.25">
      <c r="B5" s="24" t="s">
        <v>2</v>
      </c>
      <c r="C5" s="25">
        <v>1720</v>
      </c>
      <c r="D5" s="26">
        <v>1744</v>
      </c>
      <c r="E5" s="25">
        <f>SUM(C5)-D5</f>
        <v>-24</v>
      </c>
      <c r="F5" s="26">
        <v>2262</v>
      </c>
      <c r="G5" s="25">
        <f t="shared" si="0"/>
        <v>-542</v>
      </c>
      <c r="I5" s="24" t="s">
        <v>2</v>
      </c>
      <c r="J5" s="25">
        <f>SUM('1_bezrobotni'!C5)</f>
        <v>2612</v>
      </c>
      <c r="K5" s="25">
        <f t="shared" si="2"/>
        <v>1720</v>
      </c>
      <c r="L5" s="32">
        <f t="shared" si="1"/>
        <v>65.849923430321581</v>
      </c>
    </row>
    <row r="6" spans="2:12" x14ac:dyDescent="0.25">
      <c r="B6" s="24" t="s">
        <v>3</v>
      </c>
      <c r="C6" s="25">
        <v>2670</v>
      </c>
      <c r="D6" s="26">
        <v>2865</v>
      </c>
      <c r="E6" s="25">
        <f t="shared" ref="E6:E27" si="3">SUM(C6)-D6</f>
        <v>-195</v>
      </c>
      <c r="F6" s="26">
        <v>3422</v>
      </c>
      <c r="G6" s="25">
        <f t="shared" si="0"/>
        <v>-752</v>
      </c>
      <c r="I6" s="24" t="s">
        <v>3</v>
      </c>
      <c r="J6" s="25">
        <f>SUM('1_bezrobotni'!C6)</f>
        <v>5060</v>
      </c>
      <c r="K6" s="25">
        <f t="shared" si="2"/>
        <v>2670</v>
      </c>
      <c r="L6" s="32">
        <f t="shared" si="1"/>
        <v>52.766798418972328</v>
      </c>
    </row>
    <row r="7" spans="2:12" x14ac:dyDescent="0.25">
      <c r="B7" s="24" t="s">
        <v>4</v>
      </c>
      <c r="C7" s="25">
        <v>2806</v>
      </c>
      <c r="D7" s="26">
        <v>2799</v>
      </c>
      <c r="E7" s="25">
        <f t="shared" si="3"/>
        <v>7</v>
      </c>
      <c r="F7" s="26">
        <v>3103</v>
      </c>
      <c r="G7" s="25">
        <f t="shared" si="0"/>
        <v>-297</v>
      </c>
      <c r="I7" s="24" t="s">
        <v>4</v>
      </c>
      <c r="J7" s="25">
        <f>SUM('1_bezrobotni'!C7)</f>
        <v>4679</v>
      </c>
      <c r="K7" s="25">
        <f t="shared" si="2"/>
        <v>2806</v>
      </c>
      <c r="L7" s="32">
        <f t="shared" si="1"/>
        <v>59.970079076725789</v>
      </c>
    </row>
    <row r="8" spans="2:12" x14ac:dyDescent="0.25">
      <c r="B8" s="24" t="s">
        <v>5</v>
      </c>
      <c r="C8" s="25">
        <v>987</v>
      </c>
      <c r="D8" s="26">
        <v>997</v>
      </c>
      <c r="E8" s="25">
        <f t="shared" si="3"/>
        <v>-10</v>
      </c>
      <c r="F8" s="26">
        <v>1042</v>
      </c>
      <c r="G8" s="25">
        <f t="shared" si="0"/>
        <v>-55</v>
      </c>
      <c r="I8" s="24" t="s">
        <v>5</v>
      </c>
      <c r="J8" s="25">
        <f>SUM('1_bezrobotni'!C8)</f>
        <v>1765</v>
      </c>
      <c r="K8" s="25">
        <f t="shared" si="2"/>
        <v>987</v>
      </c>
      <c r="L8" s="32">
        <f>SUM(K8)/J8*100</f>
        <v>55.920679886685555</v>
      </c>
    </row>
    <row r="9" spans="2:12" x14ac:dyDescent="0.25">
      <c r="B9" s="27" t="s">
        <v>6</v>
      </c>
      <c r="C9" s="25">
        <v>1004</v>
      </c>
      <c r="D9" s="26">
        <v>988</v>
      </c>
      <c r="E9" s="25">
        <f t="shared" si="3"/>
        <v>16</v>
      </c>
      <c r="F9" s="26">
        <v>1159</v>
      </c>
      <c r="G9" s="25">
        <f t="shared" si="0"/>
        <v>-155</v>
      </c>
      <c r="I9" s="27" t="s">
        <v>6</v>
      </c>
      <c r="J9" s="25">
        <f>SUM('1_bezrobotni'!C9)</f>
        <v>1734</v>
      </c>
      <c r="K9" s="25">
        <f t="shared" si="2"/>
        <v>1004</v>
      </c>
      <c r="L9" s="32">
        <f t="shared" si="1"/>
        <v>57.900807381776239</v>
      </c>
    </row>
    <row r="10" spans="2:12" x14ac:dyDescent="0.25">
      <c r="B10" s="24" t="s">
        <v>7</v>
      </c>
      <c r="C10" s="25">
        <v>791</v>
      </c>
      <c r="D10" s="26">
        <v>759</v>
      </c>
      <c r="E10" s="25">
        <f t="shared" si="3"/>
        <v>32</v>
      </c>
      <c r="F10" s="26">
        <v>851</v>
      </c>
      <c r="G10" s="25">
        <f t="shared" si="0"/>
        <v>-60</v>
      </c>
      <c r="I10" s="24" t="s">
        <v>7</v>
      </c>
      <c r="J10" s="25">
        <f>SUM('1_bezrobotni'!C10)</f>
        <v>1702</v>
      </c>
      <c r="K10" s="25">
        <f t="shared" si="2"/>
        <v>791</v>
      </c>
      <c r="L10" s="32">
        <f t="shared" si="1"/>
        <v>46.474735605170387</v>
      </c>
    </row>
    <row r="11" spans="2:12" x14ac:dyDescent="0.25">
      <c r="B11" s="24" t="s">
        <v>8</v>
      </c>
      <c r="C11" s="25">
        <v>1717</v>
      </c>
      <c r="D11" s="26">
        <v>1732</v>
      </c>
      <c r="E11" s="25">
        <f t="shared" si="3"/>
        <v>-15</v>
      </c>
      <c r="F11" s="26">
        <v>1814</v>
      </c>
      <c r="G11" s="25">
        <f t="shared" si="0"/>
        <v>-97</v>
      </c>
      <c r="I11" s="24" t="s">
        <v>8</v>
      </c>
      <c r="J11" s="25">
        <f>SUM('1_bezrobotni'!C11)</f>
        <v>3234</v>
      </c>
      <c r="K11" s="25">
        <f t="shared" si="2"/>
        <v>1717</v>
      </c>
      <c r="L11" s="32">
        <f t="shared" si="1"/>
        <v>53.092145949288806</v>
      </c>
    </row>
    <row r="12" spans="2:12" x14ac:dyDescent="0.25">
      <c r="B12" s="24" t="s">
        <v>9</v>
      </c>
      <c r="C12" s="25">
        <v>835</v>
      </c>
      <c r="D12" s="26">
        <v>850</v>
      </c>
      <c r="E12" s="25">
        <f t="shared" si="3"/>
        <v>-15</v>
      </c>
      <c r="F12" s="26">
        <v>1004</v>
      </c>
      <c r="G12" s="25">
        <f t="shared" si="0"/>
        <v>-169</v>
      </c>
      <c r="I12" s="24" t="s">
        <v>9</v>
      </c>
      <c r="J12" s="25">
        <f>SUM('1_bezrobotni'!C12)</f>
        <v>1739</v>
      </c>
      <c r="K12" s="25">
        <f t="shared" si="2"/>
        <v>835</v>
      </c>
      <c r="L12" s="32">
        <f t="shared" si="1"/>
        <v>48.016101207590566</v>
      </c>
    </row>
    <row r="13" spans="2:12" x14ac:dyDescent="0.25">
      <c r="B13" s="24" t="s">
        <v>10</v>
      </c>
      <c r="C13" s="25">
        <v>1486</v>
      </c>
      <c r="D13" s="26">
        <v>1525</v>
      </c>
      <c r="E13" s="25">
        <f t="shared" si="3"/>
        <v>-39</v>
      </c>
      <c r="F13" s="26">
        <v>1710</v>
      </c>
      <c r="G13" s="25">
        <f t="shared" si="0"/>
        <v>-224</v>
      </c>
      <c r="I13" s="24" t="s">
        <v>10</v>
      </c>
      <c r="J13" s="25">
        <f>SUM('1_bezrobotni'!C13)</f>
        <v>2897</v>
      </c>
      <c r="K13" s="25">
        <f t="shared" si="2"/>
        <v>1486</v>
      </c>
      <c r="L13" s="32">
        <f t="shared" si="1"/>
        <v>51.294442526751816</v>
      </c>
    </row>
    <row r="14" spans="2:12" x14ac:dyDescent="0.25">
      <c r="B14" s="24" t="s">
        <v>11</v>
      </c>
      <c r="C14" s="25">
        <v>1568</v>
      </c>
      <c r="D14" s="26">
        <v>1547</v>
      </c>
      <c r="E14" s="25">
        <f t="shared" si="3"/>
        <v>21</v>
      </c>
      <c r="F14" s="26">
        <v>1685</v>
      </c>
      <c r="G14" s="25">
        <f t="shared" si="0"/>
        <v>-117</v>
      </c>
      <c r="I14" s="24" t="s">
        <v>11</v>
      </c>
      <c r="J14" s="25">
        <f>SUM('1_bezrobotni'!C14)</f>
        <v>2759</v>
      </c>
      <c r="K14" s="25">
        <f t="shared" si="2"/>
        <v>1568</v>
      </c>
      <c r="L14" s="32">
        <f t="shared" si="1"/>
        <v>56.832185574483503</v>
      </c>
    </row>
    <row r="15" spans="2:12" x14ac:dyDescent="0.25">
      <c r="B15" s="24" t="s">
        <v>12</v>
      </c>
      <c r="C15" s="25">
        <v>1910</v>
      </c>
      <c r="D15" s="26">
        <v>1934</v>
      </c>
      <c r="E15" s="25">
        <f t="shared" si="3"/>
        <v>-24</v>
      </c>
      <c r="F15" s="26">
        <v>1976</v>
      </c>
      <c r="G15" s="25">
        <f t="shared" si="0"/>
        <v>-66</v>
      </c>
      <c r="I15" s="24" t="s">
        <v>12</v>
      </c>
      <c r="J15" s="25">
        <f>SUM('1_bezrobotni'!C15)</f>
        <v>3470</v>
      </c>
      <c r="K15" s="25">
        <f t="shared" si="2"/>
        <v>1910</v>
      </c>
      <c r="L15" s="32">
        <f t="shared" si="1"/>
        <v>55.043227665706048</v>
      </c>
    </row>
    <row r="16" spans="2:12" x14ac:dyDescent="0.25">
      <c r="B16" s="24" t="s">
        <v>13</v>
      </c>
      <c r="C16" s="25">
        <v>1787</v>
      </c>
      <c r="D16" s="26">
        <v>1756</v>
      </c>
      <c r="E16" s="25">
        <f t="shared" si="3"/>
        <v>31</v>
      </c>
      <c r="F16" s="26">
        <v>1894</v>
      </c>
      <c r="G16" s="25">
        <f t="shared" si="0"/>
        <v>-107</v>
      </c>
      <c r="I16" s="24" t="s">
        <v>13</v>
      </c>
      <c r="J16" s="25">
        <f>SUM('1_bezrobotni'!C16)</f>
        <v>3309</v>
      </c>
      <c r="K16" s="25">
        <f t="shared" si="2"/>
        <v>1787</v>
      </c>
      <c r="L16" s="32">
        <f t="shared" si="1"/>
        <v>54.00423088546389</v>
      </c>
    </row>
    <row r="17" spans="2:12" x14ac:dyDescent="0.25">
      <c r="B17" s="24" t="s">
        <v>14</v>
      </c>
      <c r="C17" s="25">
        <v>2099</v>
      </c>
      <c r="D17" s="26">
        <v>2143</v>
      </c>
      <c r="E17" s="25">
        <f t="shared" si="3"/>
        <v>-44</v>
      </c>
      <c r="F17" s="26">
        <v>2205</v>
      </c>
      <c r="G17" s="25">
        <f t="shared" si="0"/>
        <v>-106</v>
      </c>
      <c r="I17" s="24" t="s">
        <v>14</v>
      </c>
      <c r="J17" s="25">
        <f>SUM('1_bezrobotni'!C17)</f>
        <v>3714</v>
      </c>
      <c r="K17" s="25">
        <f t="shared" si="2"/>
        <v>2099</v>
      </c>
      <c r="L17" s="32">
        <f t="shared" si="1"/>
        <v>56.515885837372103</v>
      </c>
    </row>
    <row r="18" spans="2:12" x14ac:dyDescent="0.25">
      <c r="B18" s="24" t="s">
        <v>15</v>
      </c>
      <c r="C18" s="25">
        <v>1624</v>
      </c>
      <c r="D18" s="26">
        <v>1708</v>
      </c>
      <c r="E18" s="25">
        <f t="shared" si="3"/>
        <v>-84</v>
      </c>
      <c r="F18" s="26">
        <v>1981</v>
      </c>
      <c r="G18" s="25">
        <f t="shared" si="0"/>
        <v>-357</v>
      </c>
      <c r="I18" s="24" t="s">
        <v>15</v>
      </c>
      <c r="J18" s="25">
        <f>SUM('1_bezrobotni'!C18)</f>
        <v>2837</v>
      </c>
      <c r="K18" s="25">
        <f t="shared" si="2"/>
        <v>1624</v>
      </c>
      <c r="L18" s="32">
        <f t="shared" si="1"/>
        <v>57.243567148396188</v>
      </c>
    </row>
    <row r="19" spans="2:12" x14ac:dyDescent="0.25">
      <c r="B19" s="24" t="s">
        <v>16</v>
      </c>
      <c r="C19" s="25">
        <v>2910</v>
      </c>
      <c r="D19" s="26">
        <v>2940</v>
      </c>
      <c r="E19" s="25">
        <f t="shared" si="3"/>
        <v>-30</v>
      </c>
      <c r="F19" s="26">
        <v>3255</v>
      </c>
      <c r="G19" s="25">
        <f t="shared" si="0"/>
        <v>-345</v>
      </c>
      <c r="I19" s="24" t="s">
        <v>16</v>
      </c>
      <c r="J19" s="25">
        <f>SUM('1_bezrobotni'!C19)</f>
        <v>5594</v>
      </c>
      <c r="K19" s="25">
        <f t="shared" si="2"/>
        <v>2910</v>
      </c>
      <c r="L19" s="32">
        <f t="shared" si="1"/>
        <v>52.020021451555245</v>
      </c>
    </row>
    <row r="20" spans="2:12" x14ac:dyDescent="0.25">
      <c r="B20" s="24" t="s">
        <v>17</v>
      </c>
      <c r="C20" s="25">
        <v>1392</v>
      </c>
      <c r="D20" s="26">
        <v>1425</v>
      </c>
      <c r="E20" s="25">
        <f t="shared" si="3"/>
        <v>-33</v>
      </c>
      <c r="F20" s="26">
        <v>1465</v>
      </c>
      <c r="G20" s="25">
        <f t="shared" si="0"/>
        <v>-73</v>
      </c>
      <c r="I20" s="24" t="s">
        <v>17</v>
      </c>
      <c r="J20" s="25">
        <f>SUM('1_bezrobotni'!C20)</f>
        <v>2623</v>
      </c>
      <c r="K20" s="25">
        <f t="shared" si="2"/>
        <v>1392</v>
      </c>
      <c r="L20" s="32">
        <f t="shared" si="1"/>
        <v>53.069004956157073</v>
      </c>
    </row>
    <row r="21" spans="2:12" x14ac:dyDescent="0.25">
      <c r="B21" s="24" t="s">
        <v>18</v>
      </c>
      <c r="C21" s="25">
        <v>1135</v>
      </c>
      <c r="D21" s="26">
        <v>1196</v>
      </c>
      <c r="E21" s="25">
        <f t="shared" si="3"/>
        <v>-61</v>
      </c>
      <c r="F21" s="26">
        <v>1301</v>
      </c>
      <c r="G21" s="25">
        <f t="shared" si="0"/>
        <v>-166</v>
      </c>
      <c r="I21" s="24" t="s">
        <v>18</v>
      </c>
      <c r="J21" s="25">
        <f>SUM('1_bezrobotni'!C21)</f>
        <v>1975</v>
      </c>
      <c r="K21" s="25">
        <f t="shared" si="2"/>
        <v>1135</v>
      </c>
      <c r="L21" s="32">
        <f t="shared" si="1"/>
        <v>57.46835443037974</v>
      </c>
    </row>
    <row r="22" spans="2:12" x14ac:dyDescent="0.25">
      <c r="B22" s="24" t="s">
        <v>19</v>
      </c>
      <c r="C22" s="25">
        <v>1849</v>
      </c>
      <c r="D22" s="26">
        <v>1877</v>
      </c>
      <c r="E22" s="25">
        <f t="shared" si="3"/>
        <v>-28</v>
      </c>
      <c r="F22" s="26">
        <v>1947</v>
      </c>
      <c r="G22" s="25">
        <f t="shared" si="0"/>
        <v>-98</v>
      </c>
      <c r="I22" s="24" t="s">
        <v>19</v>
      </c>
      <c r="J22" s="25">
        <f>SUM('1_bezrobotni'!C22)</f>
        <v>3276</v>
      </c>
      <c r="K22" s="25">
        <f t="shared" si="2"/>
        <v>1849</v>
      </c>
      <c r="L22" s="32">
        <f t="shared" si="1"/>
        <v>56.440781440781443</v>
      </c>
    </row>
    <row r="23" spans="2:12" x14ac:dyDescent="0.25">
      <c r="B23" s="24" t="s">
        <v>20</v>
      </c>
      <c r="C23" s="25">
        <v>804</v>
      </c>
      <c r="D23" s="26">
        <v>848</v>
      </c>
      <c r="E23" s="25">
        <f t="shared" si="3"/>
        <v>-44</v>
      </c>
      <c r="F23" s="26">
        <v>852</v>
      </c>
      <c r="G23" s="25">
        <f t="shared" si="0"/>
        <v>-48</v>
      </c>
      <c r="I23" s="24" t="s">
        <v>20</v>
      </c>
      <c r="J23" s="25">
        <f>SUM('1_bezrobotni'!C23)</f>
        <v>1371</v>
      </c>
      <c r="K23" s="25">
        <f t="shared" si="2"/>
        <v>804</v>
      </c>
      <c r="L23" s="32">
        <f t="shared" si="1"/>
        <v>58.643326039387311</v>
      </c>
    </row>
    <row r="24" spans="2:12" x14ac:dyDescent="0.25">
      <c r="B24" s="24" t="s">
        <v>21</v>
      </c>
      <c r="C24" s="25">
        <v>351</v>
      </c>
      <c r="D24" s="26">
        <v>358</v>
      </c>
      <c r="E24" s="25">
        <f t="shared" si="3"/>
        <v>-7</v>
      </c>
      <c r="F24" s="26">
        <v>421</v>
      </c>
      <c r="G24" s="25">
        <f t="shared" si="0"/>
        <v>-70</v>
      </c>
      <c r="I24" s="24" t="s">
        <v>21</v>
      </c>
      <c r="J24" s="25">
        <f>SUM('1_bezrobotni'!C24)</f>
        <v>656</v>
      </c>
      <c r="K24" s="25">
        <f t="shared" si="2"/>
        <v>351</v>
      </c>
      <c r="L24" s="32">
        <f t="shared" si="1"/>
        <v>53.506097560975604</v>
      </c>
    </row>
    <row r="25" spans="2:12" x14ac:dyDescent="0.25">
      <c r="B25" s="24" t="s">
        <v>22</v>
      </c>
      <c r="C25" s="25">
        <v>1503</v>
      </c>
      <c r="D25" s="26">
        <v>1527</v>
      </c>
      <c r="E25" s="25">
        <f t="shared" si="3"/>
        <v>-24</v>
      </c>
      <c r="F25" s="26">
        <v>1680</v>
      </c>
      <c r="G25" s="25">
        <f t="shared" si="0"/>
        <v>-177</v>
      </c>
      <c r="I25" s="24" t="s">
        <v>22</v>
      </c>
      <c r="J25" s="25">
        <f>SUM('1_bezrobotni'!C25)</f>
        <v>2795</v>
      </c>
      <c r="K25" s="25">
        <f t="shared" si="2"/>
        <v>1503</v>
      </c>
      <c r="L25" s="32">
        <f t="shared" si="1"/>
        <v>53.774597495527729</v>
      </c>
    </row>
    <row r="26" spans="2:12" x14ac:dyDescent="0.25">
      <c r="B26" s="24" t="s">
        <v>23</v>
      </c>
      <c r="C26" s="25">
        <v>3167</v>
      </c>
      <c r="D26" s="26">
        <v>3232</v>
      </c>
      <c r="E26" s="25">
        <f t="shared" si="3"/>
        <v>-65</v>
      </c>
      <c r="F26" s="26">
        <v>3405</v>
      </c>
      <c r="G26" s="25">
        <f t="shared" si="0"/>
        <v>-238</v>
      </c>
      <c r="I26" s="24" t="s">
        <v>23</v>
      </c>
      <c r="J26" s="25">
        <f>SUM('1_bezrobotni'!C26)</f>
        <v>6082</v>
      </c>
      <c r="K26" s="25">
        <f t="shared" si="2"/>
        <v>3167</v>
      </c>
      <c r="L26" s="32">
        <f t="shared" si="1"/>
        <v>52.071686945083847</v>
      </c>
    </row>
    <row r="27" spans="2:12" x14ac:dyDescent="0.25">
      <c r="B27" s="24" t="s">
        <v>24</v>
      </c>
      <c r="C27" s="25">
        <v>683</v>
      </c>
      <c r="D27" s="26">
        <v>704</v>
      </c>
      <c r="E27" s="25">
        <f t="shared" si="3"/>
        <v>-21</v>
      </c>
      <c r="F27" s="26">
        <v>788</v>
      </c>
      <c r="G27" s="25">
        <f t="shared" si="0"/>
        <v>-105</v>
      </c>
      <c r="I27" s="24" t="s">
        <v>24</v>
      </c>
      <c r="J27" s="25">
        <f>SUM('1_bezrobotni'!C27)</f>
        <v>1251</v>
      </c>
      <c r="K27" s="25">
        <f t="shared" si="2"/>
        <v>683</v>
      </c>
      <c r="L27" s="32">
        <f t="shared" si="1"/>
        <v>54.596322941646683</v>
      </c>
    </row>
    <row r="28" spans="2:12" x14ac:dyDescent="0.25">
      <c r="B28" s="28" t="s">
        <v>25</v>
      </c>
      <c r="C28" s="29">
        <f>SUM(C3:C27)</f>
        <v>39617</v>
      </c>
      <c r="D28" s="30">
        <f>SUM(D3:D27)</f>
        <v>40262</v>
      </c>
      <c r="E28" s="29">
        <f>SUM(E3:E27)</f>
        <v>-645</v>
      </c>
      <c r="F28" s="30">
        <f>SUM(F3:F27)</f>
        <v>44123</v>
      </c>
      <c r="G28" s="29">
        <f>SUM(G3:G27)</f>
        <v>-4506</v>
      </c>
      <c r="I28" s="28" t="s">
        <v>25</v>
      </c>
      <c r="J28" s="29">
        <f>SUM(J3:J27)</f>
        <v>72124</v>
      </c>
      <c r="K28" s="29">
        <f>SUM(K3:K27)</f>
        <v>39617</v>
      </c>
      <c r="L28" s="33">
        <f t="shared" si="1"/>
        <v>54.929011147468252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6.28515625" style="14" customWidth="1"/>
    <col min="4" max="4" width="16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1" t="s">
        <v>84</v>
      </c>
    </row>
    <row r="2" spans="2:8" ht="75" x14ac:dyDescent="0.25">
      <c r="B2" s="15" t="s">
        <v>27</v>
      </c>
      <c r="C2" s="15" t="s">
        <v>106</v>
      </c>
      <c r="D2" s="16" t="s">
        <v>105</v>
      </c>
      <c r="E2" s="15" t="s">
        <v>85</v>
      </c>
      <c r="F2" s="16" t="s">
        <v>107</v>
      </c>
      <c r="G2" s="15" t="s">
        <v>86</v>
      </c>
    </row>
    <row r="3" spans="2:8" x14ac:dyDescent="0.25">
      <c r="B3" s="51" t="s">
        <v>34</v>
      </c>
      <c r="C3" s="53">
        <v>5</v>
      </c>
      <c r="D3" s="52">
        <v>5.0999999999999996</v>
      </c>
      <c r="E3" s="53">
        <f t="shared" ref="E3:E19" si="0">SUM(C3)-D3</f>
        <v>-9.9999999999999645E-2</v>
      </c>
      <c r="F3" s="52">
        <v>5.7</v>
      </c>
      <c r="G3" s="53">
        <f t="shared" ref="G3:G19" si="1">SUM(C3)-F3</f>
        <v>-0.70000000000000018</v>
      </c>
      <c r="H3" s="60"/>
    </row>
    <row r="4" spans="2:8" x14ac:dyDescent="0.25">
      <c r="B4" s="17" t="s">
        <v>35</v>
      </c>
      <c r="C4" s="18">
        <v>4.5</v>
      </c>
      <c r="D4" s="50">
        <v>4.5999999999999996</v>
      </c>
      <c r="E4" s="18">
        <f t="shared" si="0"/>
        <v>-9.9999999999999645E-2</v>
      </c>
      <c r="F4" s="50">
        <v>5</v>
      </c>
      <c r="G4" s="18">
        <f t="shared" si="1"/>
        <v>-0.5</v>
      </c>
      <c r="H4" s="60"/>
    </row>
    <row r="5" spans="2:8" x14ac:dyDescent="0.25">
      <c r="B5" s="17" t="s">
        <v>36</v>
      </c>
      <c r="C5" s="19">
        <v>7.5</v>
      </c>
      <c r="D5" s="50">
        <v>7.6</v>
      </c>
      <c r="E5" s="19">
        <f t="shared" si="0"/>
        <v>-9.9999999999999645E-2</v>
      </c>
      <c r="F5" s="50">
        <v>8.5</v>
      </c>
      <c r="G5" s="18">
        <f t="shared" si="1"/>
        <v>-1</v>
      </c>
      <c r="H5" s="60"/>
    </row>
    <row r="6" spans="2:8" x14ac:dyDescent="0.25">
      <c r="B6" s="17" t="s">
        <v>37</v>
      </c>
      <c r="C6" s="18">
        <v>7.1</v>
      </c>
      <c r="D6" s="50">
        <v>7.1</v>
      </c>
      <c r="E6" s="18">
        <f t="shared" si="0"/>
        <v>0</v>
      </c>
      <c r="F6" s="50">
        <v>7.7</v>
      </c>
      <c r="G6" s="18">
        <f t="shared" si="1"/>
        <v>-0.60000000000000053</v>
      </c>
      <c r="H6" s="60"/>
    </row>
    <row r="7" spans="2:8" x14ac:dyDescent="0.25">
      <c r="B7" s="17" t="s">
        <v>38</v>
      </c>
      <c r="C7" s="18">
        <v>4.7</v>
      </c>
      <c r="D7" s="50">
        <v>4.8</v>
      </c>
      <c r="E7" s="18">
        <f t="shared" si="0"/>
        <v>-9.9999999999999645E-2</v>
      </c>
      <c r="F7" s="50">
        <v>5.6</v>
      </c>
      <c r="G7" s="18">
        <f t="shared" si="1"/>
        <v>-0.89999999999999947</v>
      </c>
      <c r="H7" s="60"/>
    </row>
    <row r="8" spans="2:8" x14ac:dyDescent="0.25">
      <c r="B8" s="17" t="s">
        <v>39</v>
      </c>
      <c r="C8" s="18">
        <v>5.3</v>
      </c>
      <c r="D8" s="50">
        <v>5.4</v>
      </c>
      <c r="E8" s="18">
        <f t="shared" si="0"/>
        <v>-0.10000000000000053</v>
      </c>
      <c r="F8" s="50">
        <v>6</v>
      </c>
      <c r="G8" s="18">
        <f t="shared" si="1"/>
        <v>-0.70000000000000018</v>
      </c>
      <c r="H8" s="60"/>
    </row>
    <row r="9" spans="2:8" x14ac:dyDescent="0.25">
      <c r="B9" s="17" t="s">
        <v>40</v>
      </c>
      <c r="C9" s="18">
        <v>4</v>
      </c>
      <c r="D9" s="50">
        <v>4.0999999999999996</v>
      </c>
      <c r="E9" s="18">
        <f t="shared" si="0"/>
        <v>-9.9999999999999645E-2</v>
      </c>
      <c r="F9" s="50">
        <v>4.5999999999999996</v>
      </c>
      <c r="G9" s="18">
        <f t="shared" si="1"/>
        <v>-0.59999999999999964</v>
      </c>
      <c r="H9" s="60"/>
    </row>
    <row r="10" spans="2:8" x14ac:dyDescent="0.25">
      <c r="B10" s="17" t="s">
        <v>41</v>
      </c>
      <c r="C10" s="18">
        <v>4.3</v>
      </c>
      <c r="D10" s="50">
        <v>4.4000000000000004</v>
      </c>
      <c r="E10" s="18">
        <f t="shared" si="0"/>
        <v>-0.10000000000000053</v>
      </c>
      <c r="F10" s="50">
        <v>4.8</v>
      </c>
      <c r="G10" s="18">
        <f t="shared" si="1"/>
        <v>-0.5</v>
      </c>
      <c r="H10" s="60"/>
    </row>
    <row r="11" spans="2:8" x14ac:dyDescent="0.25">
      <c r="B11" s="17" t="s">
        <v>42</v>
      </c>
      <c r="C11" s="18">
        <v>5.4</v>
      </c>
      <c r="D11" s="50">
        <v>5.5</v>
      </c>
      <c r="E11" s="18">
        <f t="shared" si="0"/>
        <v>-9.9999999999999645E-2</v>
      </c>
      <c r="F11" s="50">
        <v>6</v>
      </c>
      <c r="G11" s="18">
        <f t="shared" si="1"/>
        <v>-0.59999999999999964</v>
      </c>
      <c r="H11" s="60"/>
    </row>
    <row r="12" spans="2:8" x14ac:dyDescent="0.25">
      <c r="B12" s="51" t="s">
        <v>43</v>
      </c>
      <c r="C12" s="53">
        <v>7.6</v>
      </c>
      <c r="D12" s="52">
        <v>7.7</v>
      </c>
      <c r="E12" s="53">
        <f t="shared" si="0"/>
        <v>-0.10000000000000053</v>
      </c>
      <c r="F12" s="52">
        <v>8.4</v>
      </c>
      <c r="G12" s="53">
        <f t="shared" si="1"/>
        <v>-0.80000000000000071</v>
      </c>
      <c r="H12" s="60"/>
    </row>
    <row r="13" spans="2:8" x14ac:dyDescent="0.25">
      <c r="B13" s="17" t="s">
        <v>44</v>
      </c>
      <c r="C13" s="18">
        <v>6.8</v>
      </c>
      <c r="D13" s="50">
        <v>6.9</v>
      </c>
      <c r="E13" s="18">
        <f t="shared" si="0"/>
        <v>-0.10000000000000053</v>
      </c>
      <c r="F13" s="50">
        <v>7.5</v>
      </c>
      <c r="G13" s="18">
        <f t="shared" si="1"/>
        <v>-0.70000000000000018</v>
      </c>
      <c r="H13" s="60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4.8</v>
      </c>
      <c r="G14" s="18">
        <f t="shared" si="1"/>
        <v>-0.39999999999999947</v>
      </c>
      <c r="H14" s="60"/>
    </row>
    <row r="15" spans="2:8" x14ac:dyDescent="0.25">
      <c r="B15" s="17" t="s">
        <v>46</v>
      </c>
      <c r="C15" s="18">
        <v>3.6</v>
      </c>
      <c r="D15" s="50">
        <v>3.7</v>
      </c>
      <c r="E15" s="18">
        <f t="shared" si="0"/>
        <v>-0.10000000000000009</v>
      </c>
      <c r="F15" s="50">
        <v>4.3</v>
      </c>
      <c r="G15" s="18">
        <f t="shared" si="1"/>
        <v>-0.69999999999999973</v>
      </c>
      <c r="H15" s="60"/>
    </row>
    <row r="16" spans="2:8" x14ac:dyDescent="0.25">
      <c r="B16" s="17" t="s">
        <v>47</v>
      </c>
      <c r="C16" s="18">
        <v>7.6</v>
      </c>
      <c r="D16" s="50">
        <v>7.7</v>
      </c>
      <c r="E16" s="18">
        <f t="shared" si="0"/>
        <v>-0.10000000000000053</v>
      </c>
      <c r="F16" s="50">
        <v>7.9</v>
      </c>
      <c r="G16" s="18">
        <f t="shared" si="1"/>
        <v>-0.30000000000000071</v>
      </c>
      <c r="H16" s="60"/>
    </row>
    <row r="17" spans="2:8" x14ac:dyDescent="0.25">
      <c r="B17" s="17" t="s">
        <v>48</v>
      </c>
      <c r="C17" s="18">
        <v>8.6</v>
      </c>
      <c r="D17" s="50">
        <v>8.6</v>
      </c>
      <c r="E17" s="18">
        <f t="shared" si="0"/>
        <v>0</v>
      </c>
      <c r="F17" s="50">
        <v>9.9</v>
      </c>
      <c r="G17" s="18">
        <f t="shared" si="1"/>
        <v>-1.3000000000000007</v>
      </c>
      <c r="H17" s="60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3.1</v>
      </c>
      <c r="G18" s="18">
        <f t="shared" si="1"/>
        <v>-0.30000000000000027</v>
      </c>
      <c r="H18" s="60"/>
    </row>
    <row r="19" spans="2:8" x14ac:dyDescent="0.25">
      <c r="B19" s="17" t="s">
        <v>50</v>
      </c>
      <c r="C19" s="18">
        <v>6.5</v>
      </c>
      <c r="D19" s="50">
        <v>6.5</v>
      </c>
      <c r="E19" s="18">
        <f t="shared" si="0"/>
        <v>0</v>
      </c>
      <c r="F19" s="50">
        <v>7.2</v>
      </c>
      <c r="G19" s="18">
        <f t="shared" si="1"/>
        <v>-0.70000000000000018</v>
      </c>
      <c r="H19" s="60"/>
    </row>
    <row r="20" spans="2:8" ht="12.75" customHeight="1" x14ac:dyDescent="0.25">
      <c r="B20" s="8" t="s">
        <v>93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6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6.5" customHeight="1" x14ac:dyDescent="0.4">
      <c r="B1" s="54" t="s">
        <v>51</v>
      </c>
    </row>
    <row r="2" spans="2:7" ht="68.25" customHeight="1" x14ac:dyDescent="0.25">
      <c r="B2" s="22" t="s">
        <v>27</v>
      </c>
      <c r="C2" s="22" t="s">
        <v>109</v>
      </c>
      <c r="D2" s="23" t="s">
        <v>108</v>
      </c>
      <c r="E2" s="22" t="s">
        <v>77</v>
      </c>
      <c r="F2" s="23" t="s">
        <v>107</v>
      </c>
      <c r="G2" s="22" t="s">
        <v>78</v>
      </c>
    </row>
    <row r="3" spans="2:7" x14ac:dyDescent="0.25">
      <c r="B3" s="55" t="s">
        <v>34</v>
      </c>
      <c r="C3" s="53">
        <v>5</v>
      </c>
      <c r="D3" s="56">
        <v>5.0999999999999996</v>
      </c>
      <c r="E3" s="57">
        <f>SUM(C3)-D3</f>
        <v>-9.9999999999999645E-2</v>
      </c>
      <c r="F3" s="56">
        <v>5.7</v>
      </c>
      <c r="G3" s="53">
        <f>SUM(C3)-F3</f>
        <v>-0.70000000000000018</v>
      </c>
    </row>
    <row r="4" spans="2:7" x14ac:dyDescent="0.25">
      <c r="B4" s="58" t="s">
        <v>43</v>
      </c>
      <c r="C4" s="59">
        <v>7.6</v>
      </c>
      <c r="D4" s="56">
        <v>7.7</v>
      </c>
      <c r="E4" s="59">
        <f>SUM(C4)-D4</f>
        <v>-0.10000000000000053</v>
      </c>
      <c r="F4" s="56">
        <v>8.4</v>
      </c>
      <c r="G4" s="59">
        <f t="shared" ref="G4:G29" si="0">SUM(C4)-F4</f>
        <v>-0.80000000000000071</v>
      </c>
    </row>
    <row r="5" spans="2:7" x14ac:dyDescent="0.25">
      <c r="B5" s="17" t="s">
        <v>52</v>
      </c>
      <c r="C5" s="18">
        <v>12.7</v>
      </c>
      <c r="D5" s="34">
        <v>12.9</v>
      </c>
      <c r="E5" s="35">
        <f t="shared" ref="E5:E29" si="1">SUM(C5)-D5</f>
        <v>-0.20000000000000107</v>
      </c>
      <c r="F5" s="34">
        <v>13.2</v>
      </c>
      <c r="G5" s="35">
        <f t="shared" si="0"/>
        <v>-0.5</v>
      </c>
    </row>
    <row r="6" spans="2:7" x14ac:dyDescent="0.25">
      <c r="B6" s="17" t="s">
        <v>53</v>
      </c>
      <c r="C6" s="18">
        <v>13.9</v>
      </c>
      <c r="D6" s="34">
        <v>13.8</v>
      </c>
      <c r="E6" s="35">
        <f t="shared" si="1"/>
        <v>9.9999999999999645E-2</v>
      </c>
      <c r="F6" s="34">
        <v>14.6</v>
      </c>
      <c r="G6" s="35">
        <f t="shared" si="0"/>
        <v>-0.69999999999999929</v>
      </c>
    </row>
    <row r="7" spans="2:7" x14ac:dyDescent="0.25">
      <c r="B7" s="17" t="s">
        <v>54</v>
      </c>
      <c r="C7" s="18">
        <v>4.3</v>
      </c>
      <c r="D7" s="34">
        <v>4.3</v>
      </c>
      <c r="E7" s="35">
        <f t="shared" si="1"/>
        <v>0</v>
      </c>
      <c r="F7" s="34">
        <v>5.7</v>
      </c>
      <c r="G7" s="35">
        <f t="shared" si="0"/>
        <v>-1.4000000000000004</v>
      </c>
    </row>
    <row r="8" spans="2:7" x14ac:dyDescent="0.25">
      <c r="B8" s="17" t="s">
        <v>55</v>
      </c>
      <c r="C8" s="18">
        <v>9.5</v>
      </c>
      <c r="D8" s="34">
        <v>9.9</v>
      </c>
      <c r="E8" s="35">
        <f t="shared" si="1"/>
        <v>-0.40000000000000036</v>
      </c>
      <c r="F8" s="34">
        <v>11.8</v>
      </c>
      <c r="G8" s="35">
        <f t="shared" si="0"/>
        <v>-2.3000000000000007</v>
      </c>
    </row>
    <row r="9" spans="2:7" x14ac:dyDescent="0.25">
      <c r="B9" s="17" t="s">
        <v>56</v>
      </c>
      <c r="C9" s="18">
        <v>8.9</v>
      </c>
      <c r="D9" s="34">
        <v>8.9</v>
      </c>
      <c r="E9" s="35">
        <f t="shared" si="1"/>
        <v>0</v>
      </c>
      <c r="F9" s="34">
        <v>9.4</v>
      </c>
      <c r="G9" s="35">
        <f t="shared" si="0"/>
        <v>-0.5</v>
      </c>
    </row>
    <row r="10" spans="2:7" x14ac:dyDescent="0.25">
      <c r="B10" s="17" t="s">
        <v>57</v>
      </c>
      <c r="C10" s="18">
        <v>7.3</v>
      </c>
      <c r="D10" s="34">
        <v>7.3</v>
      </c>
      <c r="E10" s="35">
        <f t="shared" si="1"/>
        <v>0</v>
      </c>
      <c r="F10" s="34">
        <v>8</v>
      </c>
      <c r="G10" s="35">
        <f t="shared" si="0"/>
        <v>-0.70000000000000018</v>
      </c>
    </row>
    <row r="11" spans="2:7" x14ac:dyDescent="0.25">
      <c r="B11" s="17" t="s">
        <v>58</v>
      </c>
      <c r="C11" s="18">
        <v>4.8</v>
      </c>
      <c r="D11" s="34">
        <v>4.8</v>
      </c>
      <c r="E11" s="35">
        <f t="shared" si="1"/>
        <v>0</v>
      </c>
      <c r="F11" s="34">
        <v>5.7</v>
      </c>
      <c r="G11" s="35">
        <f t="shared" si="0"/>
        <v>-0.90000000000000036</v>
      </c>
    </row>
    <row r="12" spans="2:7" x14ac:dyDescent="0.25">
      <c r="B12" s="17" t="s">
        <v>59</v>
      </c>
      <c r="C12" s="36">
        <v>14.7</v>
      </c>
      <c r="D12" s="34">
        <v>14.1</v>
      </c>
      <c r="E12" s="35">
        <f t="shared" si="1"/>
        <v>0.59999999999999964</v>
      </c>
      <c r="F12" s="34">
        <v>15.3</v>
      </c>
      <c r="G12" s="35">
        <f t="shared" si="0"/>
        <v>-0.60000000000000142</v>
      </c>
    </row>
    <row r="13" spans="2:7" x14ac:dyDescent="0.25">
      <c r="B13" s="17" t="s">
        <v>60</v>
      </c>
      <c r="C13" s="18">
        <v>12</v>
      </c>
      <c r="D13" s="34">
        <v>12.1</v>
      </c>
      <c r="E13" s="35">
        <f t="shared" si="1"/>
        <v>-9.9999999999999645E-2</v>
      </c>
      <c r="F13" s="34">
        <v>12.8</v>
      </c>
      <c r="G13" s="35">
        <f t="shared" si="0"/>
        <v>-0.80000000000000071</v>
      </c>
    </row>
    <row r="14" spans="2:7" x14ac:dyDescent="0.25">
      <c r="B14" s="17" t="s">
        <v>61</v>
      </c>
      <c r="C14" s="18">
        <v>7.4</v>
      </c>
      <c r="D14" s="34">
        <v>7.3</v>
      </c>
      <c r="E14" s="35">
        <f t="shared" si="1"/>
        <v>0.10000000000000053</v>
      </c>
      <c r="F14" s="34">
        <v>8.1</v>
      </c>
      <c r="G14" s="35">
        <f t="shared" si="0"/>
        <v>-0.69999999999999929</v>
      </c>
    </row>
    <row r="15" spans="2:7" x14ac:dyDescent="0.25">
      <c r="B15" s="17" t="s">
        <v>62</v>
      </c>
      <c r="C15" s="18">
        <v>9.1</v>
      </c>
      <c r="D15" s="34">
        <v>9.3000000000000007</v>
      </c>
      <c r="E15" s="35">
        <f t="shared" si="1"/>
        <v>-0.20000000000000107</v>
      </c>
      <c r="F15" s="34">
        <v>10.199999999999999</v>
      </c>
      <c r="G15" s="35">
        <f t="shared" si="0"/>
        <v>-1.0999999999999996</v>
      </c>
    </row>
    <row r="16" spans="2:7" x14ac:dyDescent="0.25">
      <c r="B16" s="17" t="s">
        <v>63</v>
      </c>
      <c r="C16" s="18">
        <v>4.2</v>
      </c>
      <c r="D16" s="34">
        <v>4.0999999999999996</v>
      </c>
      <c r="E16" s="35">
        <f t="shared" si="1"/>
        <v>0.10000000000000053</v>
      </c>
      <c r="F16" s="34">
        <v>4.4000000000000004</v>
      </c>
      <c r="G16" s="35">
        <f t="shared" si="0"/>
        <v>-0.20000000000000018</v>
      </c>
    </row>
    <row r="17" spans="2:7" x14ac:dyDescent="0.25">
      <c r="B17" s="17" t="s">
        <v>64</v>
      </c>
      <c r="C17" s="18">
        <v>15.2</v>
      </c>
      <c r="D17" s="34">
        <v>15.3</v>
      </c>
      <c r="E17" s="35">
        <f t="shared" si="1"/>
        <v>-0.10000000000000142</v>
      </c>
      <c r="F17" s="34">
        <v>15.9</v>
      </c>
      <c r="G17" s="35">
        <f t="shared" si="0"/>
        <v>-0.70000000000000107</v>
      </c>
    </row>
    <row r="18" spans="2:7" x14ac:dyDescent="0.25">
      <c r="B18" s="17" t="s">
        <v>65</v>
      </c>
      <c r="C18" s="18">
        <v>12</v>
      </c>
      <c r="D18" s="34">
        <v>11.9</v>
      </c>
      <c r="E18" s="35">
        <f t="shared" si="1"/>
        <v>9.9999999999999645E-2</v>
      </c>
      <c r="F18" s="34">
        <v>12.9</v>
      </c>
      <c r="G18" s="35">
        <f t="shared" si="0"/>
        <v>-0.90000000000000036</v>
      </c>
    </row>
    <row r="19" spans="2:7" x14ac:dyDescent="0.25">
      <c r="B19" s="17" t="s">
        <v>66</v>
      </c>
      <c r="C19" s="18">
        <v>11.1</v>
      </c>
      <c r="D19" s="34">
        <v>11.2</v>
      </c>
      <c r="E19" s="35">
        <f t="shared" si="1"/>
        <v>-9.9999999999999645E-2</v>
      </c>
      <c r="F19" s="34">
        <v>11.7</v>
      </c>
      <c r="G19" s="35">
        <f t="shared" si="0"/>
        <v>-0.59999999999999964</v>
      </c>
    </row>
    <row r="20" spans="2:7" x14ac:dyDescent="0.25">
      <c r="B20" s="17" t="s">
        <v>67</v>
      </c>
      <c r="C20" s="18">
        <v>10</v>
      </c>
      <c r="D20" s="34">
        <v>10.3</v>
      </c>
      <c r="E20" s="35">
        <f t="shared" si="1"/>
        <v>-0.30000000000000071</v>
      </c>
      <c r="F20" s="34">
        <v>11.7</v>
      </c>
      <c r="G20" s="35">
        <f t="shared" si="0"/>
        <v>-1.6999999999999993</v>
      </c>
    </row>
    <row r="21" spans="2:7" x14ac:dyDescent="0.25">
      <c r="B21" s="17" t="s">
        <v>68</v>
      </c>
      <c r="C21" s="18">
        <v>7.7</v>
      </c>
      <c r="D21" s="34">
        <v>7.7</v>
      </c>
      <c r="E21" s="35">
        <f t="shared" si="1"/>
        <v>0</v>
      </c>
      <c r="F21" s="34">
        <v>8.6</v>
      </c>
      <c r="G21" s="35">
        <f t="shared" si="0"/>
        <v>-0.89999999999999947</v>
      </c>
    </row>
    <row r="22" spans="2:7" x14ac:dyDescent="0.25">
      <c r="B22" s="17" t="s">
        <v>69</v>
      </c>
      <c r="C22" s="18">
        <v>6.2</v>
      </c>
      <c r="D22" s="34">
        <v>6.3</v>
      </c>
      <c r="E22" s="35">
        <f t="shared" si="1"/>
        <v>-9.9999999999999645E-2</v>
      </c>
      <c r="F22" s="34">
        <v>6.5</v>
      </c>
      <c r="G22" s="35">
        <f t="shared" si="0"/>
        <v>-0.29999999999999982</v>
      </c>
    </row>
    <row r="23" spans="2:7" x14ac:dyDescent="0.25">
      <c r="B23" s="17" t="s">
        <v>70</v>
      </c>
      <c r="C23" s="18">
        <v>4.5</v>
      </c>
      <c r="D23" s="34">
        <v>4.5999999999999996</v>
      </c>
      <c r="E23" s="35">
        <f t="shared" si="1"/>
        <v>-9.9999999999999645E-2</v>
      </c>
      <c r="F23" s="34">
        <v>5.2</v>
      </c>
      <c r="G23" s="35">
        <f t="shared" si="0"/>
        <v>-0.70000000000000018</v>
      </c>
    </row>
    <row r="24" spans="2:7" x14ac:dyDescent="0.25">
      <c r="B24" s="17" t="s">
        <v>71</v>
      </c>
      <c r="C24" s="18">
        <v>12.5</v>
      </c>
      <c r="D24" s="34">
        <v>12.5</v>
      </c>
      <c r="E24" s="35">
        <f t="shared" si="1"/>
        <v>0</v>
      </c>
      <c r="F24" s="34">
        <v>13.4</v>
      </c>
      <c r="G24" s="35">
        <f t="shared" si="0"/>
        <v>-0.90000000000000036</v>
      </c>
    </row>
    <row r="25" spans="2:7" x14ac:dyDescent="0.25">
      <c r="B25" s="17" t="s">
        <v>72</v>
      </c>
      <c r="C25" s="18">
        <v>5.8</v>
      </c>
      <c r="D25" s="34">
        <v>6</v>
      </c>
      <c r="E25" s="35">
        <f t="shared" si="1"/>
        <v>-0.20000000000000018</v>
      </c>
      <c r="F25" s="34">
        <v>6.3</v>
      </c>
      <c r="G25" s="35">
        <f t="shared" si="0"/>
        <v>-0.5</v>
      </c>
    </row>
    <row r="26" spans="2:7" x14ac:dyDescent="0.25">
      <c r="B26" s="17" t="s">
        <v>73</v>
      </c>
      <c r="C26" s="36">
        <v>2.2000000000000002</v>
      </c>
      <c r="D26" s="34">
        <v>2.2000000000000002</v>
      </c>
      <c r="E26" s="35">
        <f t="shared" si="1"/>
        <v>0</v>
      </c>
      <c r="F26" s="34">
        <v>2.5</v>
      </c>
      <c r="G26" s="35">
        <f t="shared" si="0"/>
        <v>-0.29999999999999982</v>
      </c>
    </row>
    <row r="27" spans="2:7" x14ac:dyDescent="0.25">
      <c r="B27" s="17" t="s">
        <v>74</v>
      </c>
      <c r="C27" s="18">
        <v>10.1</v>
      </c>
      <c r="D27" s="34">
        <v>10.1</v>
      </c>
      <c r="E27" s="35">
        <f>SUM(C27)-D27</f>
        <v>0</v>
      </c>
      <c r="F27" s="34">
        <v>11.2</v>
      </c>
      <c r="G27" s="35">
        <f t="shared" si="0"/>
        <v>-1.0999999999999996</v>
      </c>
    </row>
    <row r="28" spans="2:7" x14ac:dyDescent="0.25">
      <c r="B28" s="17" t="s">
        <v>75</v>
      </c>
      <c r="C28" s="18">
        <v>4.7</v>
      </c>
      <c r="D28" s="34">
        <v>4.8</v>
      </c>
      <c r="E28" s="35">
        <f t="shared" si="1"/>
        <v>-9.9999999999999645E-2</v>
      </c>
      <c r="F28" s="34">
        <v>5.0999999999999996</v>
      </c>
      <c r="G28" s="35">
        <f t="shared" si="0"/>
        <v>-0.39999999999999947</v>
      </c>
    </row>
    <row r="29" spans="2:7" x14ac:dyDescent="0.25">
      <c r="B29" s="17" t="s">
        <v>76</v>
      </c>
      <c r="C29" s="18">
        <v>7.3</v>
      </c>
      <c r="D29" s="37">
        <v>7.5</v>
      </c>
      <c r="E29" s="35">
        <f t="shared" si="1"/>
        <v>-0.20000000000000018</v>
      </c>
      <c r="F29" s="37">
        <v>8.1999999999999993</v>
      </c>
      <c r="G29" s="35">
        <f t="shared" si="0"/>
        <v>-0.89999999999999947</v>
      </c>
    </row>
    <row r="30" spans="2:7" ht="12.75" customHeight="1" x14ac:dyDescent="0.25">
      <c r="B30" s="8" t="s">
        <v>93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14062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92</v>
      </c>
    </row>
    <row r="2" spans="2:12" ht="86.25" customHeight="1" x14ac:dyDescent="0.25">
      <c r="B2" s="21" t="s">
        <v>27</v>
      </c>
      <c r="C2" s="22" t="s">
        <v>111</v>
      </c>
      <c r="D2" s="23" t="s">
        <v>97</v>
      </c>
      <c r="E2" s="22" t="s">
        <v>28</v>
      </c>
      <c r="F2" s="23" t="s">
        <v>110</v>
      </c>
      <c r="G2" s="22" t="s">
        <v>26</v>
      </c>
      <c r="I2" s="21" t="s">
        <v>27</v>
      </c>
      <c r="J2" s="22" t="str">
        <f>T('1_bezrobotni'!C2)</f>
        <v>liczba bezrobotnych ogółem stan na 31 X '19 r.</v>
      </c>
      <c r="K2" s="22" t="str">
        <f>T(C2)</f>
        <v>liczba bezrobotnych zam. na wsi stan na 31 X '19 r.</v>
      </c>
      <c r="L2" s="22" t="s">
        <v>30</v>
      </c>
    </row>
    <row r="3" spans="2:12" x14ac:dyDescent="0.25">
      <c r="B3" s="24" t="s">
        <v>0</v>
      </c>
      <c r="C3" s="25">
        <v>667</v>
      </c>
      <c r="D3" s="26">
        <v>669</v>
      </c>
      <c r="E3" s="25">
        <f t="shared" ref="E3:E23" si="0">SUM(C3)-D3</f>
        <v>-2</v>
      </c>
      <c r="F3" s="26">
        <v>660</v>
      </c>
      <c r="G3" s="25">
        <f t="shared" ref="G3:G23" si="1">SUM(C3)-F3</f>
        <v>7</v>
      </c>
      <c r="H3" s="39"/>
      <c r="I3" s="24" t="s">
        <v>0</v>
      </c>
      <c r="J3" s="25">
        <f>SUM('1_bezrobotni'!C3)</f>
        <v>1089</v>
      </c>
      <c r="K3" s="25">
        <f>SUM(C3)</f>
        <v>667</v>
      </c>
      <c r="L3" s="35">
        <f t="shared" ref="L3:L23" si="2">SUM(K3)/J3*100</f>
        <v>61.24885215794307</v>
      </c>
    </row>
    <row r="4" spans="2:12" x14ac:dyDescent="0.25">
      <c r="B4" s="24" t="s">
        <v>1</v>
      </c>
      <c r="C4" s="25">
        <v>3546</v>
      </c>
      <c r="D4" s="26">
        <v>3514</v>
      </c>
      <c r="E4" s="25">
        <f t="shared" si="0"/>
        <v>32</v>
      </c>
      <c r="F4" s="26">
        <v>3709</v>
      </c>
      <c r="G4" s="25">
        <f t="shared" si="1"/>
        <v>-163</v>
      </c>
      <c r="H4" s="39"/>
      <c r="I4" s="24" t="s">
        <v>1</v>
      </c>
      <c r="J4" s="25">
        <f>SUM('1_bezrobotni'!C4)</f>
        <v>3901</v>
      </c>
      <c r="K4" s="25">
        <f t="shared" ref="K4:K22" si="3">SUM(C4)</f>
        <v>3546</v>
      </c>
      <c r="L4" s="35">
        <f t="shared" si="2"/>
        <v>90.899769289925658</v>
      </c>
    </row>
    <row r="5" spans="2:12" x14ac:dyDescent="0.25">
      <c r="B5" s="24" t="s">
        <v>2</v>
      </c>
      <c r="C5" s="25">
        <v>1584</v>
      </c>
      <c r="D5" s="26">
        <v>1578</v>
      </c>
      <c r="E5" s="25">
        <f t="shared" si="0"/>
        <v>6</v>
      </c>
      <c r="F5" s="26">
        <v>1919</v>
      </c>
      <c r="G5" s="25">
        <f t="shared" si="1"/>
        <v>-335</v>
      </c>
      <c r="H5" s="39"/>
      <c r="I5" s="24" t="s">
        <v>2</v>
      </c>
      <c r="J5" s="25">
        <f>SUM('1_bezrobotni'!C5)</f>
        <v>2612</v>
      </c>
      <c r="K5" s="25">
        <f t="shared" si="3"/>
        <v>1584</v>
      </c>
      <c r="L5" s="35">
        <f t="shared" si="2"/>
        <v>60.643185298621752</v>
      </c>
    </row>
    <row r="6" spans="2:12" x14ac:dyDescent="0.25">
      <c r="B6" s="24" t="s">
        <v>3</v>
      </c>
      <c r="C6" s="25">
        <v>3066</v>
      </c>
      <c r="D6" s="26">
        <v>3178</v>
      </c>
      <c r="E6" s="25">
        <f t="shared" si="0"/>
        <v>-112</v>
      </c>
      <c r="F6" s="26">
        <v>3847</v>
      </c>
      <c r="G6" s="25">
        <f t="shared" si="1"/>
        <v>-781</v>
      </c>
      <c r="H6" s="39"/>
      <c r="I6" s="24" t="s">
        <v>3</v>
      </c>
      <c r="J6" s="25">
        <f>SUM('1_bezrobotni'!C6)</f>
        <v>5060</v>
      </c>
      <c r="K6" s="25">
        <f t="shared" si="3"/>
        <v>3066</v>
      </c>
      <c r="L6" s="35">
        <f t="shared" si="2"/>
        <v>60.592885375494077</v>
      </c>
    </row>
    <row r="7" spans="2:12" x14ac:dyDescent="0.25">
      <c r="B7" s="24" t="s">
        <v>4</v>
      </c>
      <c r="C7" s="25">
        <v>3315</v>
      </c>
      <c r="D7" s="26">
        <v>3273</v>
      </c>
      <c r="E7" s="25">
        <f t="shared" si="0"/>
        <v>42</v>
      </c>
      <c r="F7" s="26">
        <v>3422</v>
      </c>
      <c r="G7" s="25">
        <f t="shared" si="1"/>
        <v>-107</v>
      </c>
      <c r="H7" s="39"/>
      <c r="I7" s="24" t="s">
        <v>4</v>
      </c>
      <c r="J7" s="25">
        <f>SUM('1_bezrobotni'!C7)</f>
        <v>4679</v>
      </c>
      <c r="K7" s="25">
        <f t="shared" si="3"/>
        <v>3315</v>
      </c>
      <c r="L7" s="35">
        <f t="shared" si="2"/>
        <v>70.848471895704208</v>
      </c>
    </row>
    <row r="8" spans="2:12" x14ac:dyDescent="0.25">
      <c r="B8" s="24" t="s">
        <v>5</v>
      </c>
      <c r="C8" s="25">
        <v>1538</v>
      </c>
      <c r="D8" s="26">
        <v>1532</v>
      </c>
      <c r="E8" s="25">
        <f t="shared" si="0"/>
        <v>6</v>
      </c>
      <c r="F8" s="26">
        <v>1689</v>
      </c>
      <c r="G8" s="25">
        <f t="shared" si="1"/>
        <v>-151</v>
      </c>
      <c r="H8" s="39"/>
      <c r="I8" s="24" t="s">
        <v>5</v>
      </c>
      <c r="J8" s="25">
        <f>SUM('1_bezrobotni'!C8)</f>
        <v>1765</v>
      </c>
      <c r="K8" s="25">
        <f t="shared" si="3"/>
        <v>1538</v>
      </c>
      <c r="L8" s="35">
        <f t="shared" si="2"/>
        <v>87.138810198300291</v>
      </c>
    </row>
    <row r="9" spans="2:12" x14ac:dyDescent="0.25">
      <c r="B9" s="27" t="s">
        <v>6</v>
      </c>
      <c r="C9" s="25">
        <v>1560</v>
      </c>
      <c r="D9" s="26">
        <v>1550</v>
      </c>
      <c r="E9" s="25">
        <f t="shared" si="0"/>
        <v>10</v>
      </c>
      <c r="F9" s="26">
        <v>1818</v>
      </c>
      <c r="G9" s="25">
        <f t="shared" si="1"/>
        <v>-258</v>
      </c>
      <c r="H9" s="39"/>
      <c r="I9" s="27" t="s">
        <v>6</v>
      </c>
      <c r="J9" s="25">
        <f>SUM('1_bezrobotni'!C9)</f>
        <v>1734</v>
      </c>
      <c r="K9" s="25">
        <f t="shared" si="3"/>
        <v>1560</v>
      </c>
      <c r="L9" s="35">
        <f t="shared" si="2"/>
        <v>89.965397923875429</v>
      </c>
    </row>
    <row r="10" spans="2:12" x14ac:dyDescent="0.25">
      <c r="B10" s="24" t="s">
        <v>7</v>
      </c>
      <c r="C10" s="25">
        <v>1402</v>
      </c>
      <c r="D10" s="26">
        <v>1329</v>
      </c>
      <c r="E10" s="25">
        <f t="shared" si="0"/>
        <v>73</v>
      </c>
      <c r="F10" s="26">
        <v>1425</v>
      </c>
      <c r="G10" s="25">
        <f t="shared" si="1"/>
        <v>-23</v>
      </c>
      <c r="H10" s="39"/>
      <c r="I10" s="24" t="s">
        <v>7</v>
      </c>
      <c r="J10" s="25">
        <f>SUM('1_bezrobotni'!C10)</f>
        <v>1702</v>
      </c>
      <c r="K10" s="25">
        <f>SUM(C10)</f>
        <v>1402</v>
      </c>
      <c r="L10" s="35">
        <f t="shared" si="2"/>
        <v>82.373678025851945</v>
      </c>
    </row>
    <row r="11" spans="2:12" x14ac:dyDescent="0.25">
      <c r="B11" s="24" t="s">
        <v>8</v>
      </c>
      <c r="C11" s="25">
        <v>2414</v>
      </c>
      <c r="D11" s="26">
        <v>2430</v>
      </c>
      <c r="E11" s="25">
        <f t="shared" si="0"/>
        <v>-16</v>
      </c>
      <c r="F11" s="26">
        <v>2577</v>
      </c>
      <c r="G11" s="25">
        <f t="shared" si="1"/>
        <v>-163</v>
      </c>
      <c r="H11" s="39"/>
      <c r="I11" s="24" t="s">
        <v>8</v>
      </c>
      <c r="J11" s="25">
        <f>SUM('1_bezrobotni'!C11)</f>
        <v>3234</v>
      </c>
      <c r="K11" s="25">
        <f t="shared" si="3"/>
        <v>2414</v>
      </c>
      <c r="L11" s="35">
        <f t="shared" si="2"/>
        <v>74.644403215831787</v>
      </c>
    </row>
    <row r="12" spans="2:12" x14ac:dyDescent="0.25">
      <c r="B12" s="24" t="s">
        <v>9</v>
      </c>
      <c r="C12" s="25">
        <v>1096</v>
      </c>
      <c r="D12" s="26">
        <v>1082</v>
      </c>
      <c r="E12" s="25">
        <f t="shared" si="0"/>
        <v>14</v>
      </c>
      <c r="F12" s="26">
        <v>1259</v>
      </c>
      <c r="G12" s="25">
        <f t="shared" si="1"/>
        <v>-163</v>
      </c>
      <c r="H12" s="39"/>
      <c r="I12" s="24" t="s">
        <v>9</v>
      </c>
      <c r="J12" s="25">
        <f>SUM('1_bezrobotni'!C12)</f>
        <v>1739</v>
      </c>
      <c r="K12" s="25">
        <f t="shared" si="3"/>
        <v>1096</v>
      </c>
      <c r="L12" s="35">
        <f t="shared" si="2"/>
        <v>63.024726854514093</v>
      </c>
    </row>
    <row r="13" spans="2:12" x14ac:dyDescent="0.25">
      <c r="B13" s="24" t="s">
        <v>10</v>
      </c>
      <c r="C13" s="25">
        <v>2301</v>
      </c>
      <c r="D13" s="26">
        <v>2346</v>
      </c>
      <c r="E13" s="25">
        <f t="shared" si="0"/>
        <v>-45</v>
      </c>
      <c r="F13" s="26">
        <v>2579</v>
      </c>
      <c r="G13" s="25">
        <f t="shared" si="1"/>
        <v>-278</v>
      </c>
      <c r="H13" s="39"/>
      <c r="I13" s="24" t="s">
        <v>10</v>
      </c>
      <c r="J13" s="25">
        <f>SUM('1_bezrobotni'!C13)</f>
        <v>2897</v>
      </c>
      <c r="K13" s="25">
        <f t="shared" si="3"/>
        <v>2301</v>
      </c>
      <c r="L13" s="35">
        <f t="shared" si="2"/>
        <v>79.426993441491206</v>
      </c>
    </row>
    <row r="14" spans="2:12" x14ac:dyDescent="0.25">
      <c r="B14" s="24" t="s">
        <v>11</v>
      </c>
      <c r="C14" s="25">
        <v>1389</v>
      </c>
      <c r="D14" s="26">
        <v>1382</v>
      </c>
      <c r="E14" s="25">
        <f t="shared" si="0"/>
        <v>7</v>
      </c>
      <c r="F14" s="26">
        <v>1453</v>
      </c>
      <c r="G14" s="25">
        <f t="shared" si="1"/>
        <v>-64</v>
      </c>
      <c r="H14" s="39"/>
      <c r="I14" s="24" t="s">
        <v>11</v>
      </c>
      <c r="J14" s="25">
        <f>SUM('1_bezrobotni'!C14)</f>
        <v>2759</v>
      </c>
      <c r="K14" s="25">
        <f t="shared" si="3"/>
        <v>1389</v>
      </c>
      <c r="L14" s="35">
        <f t="shared" si="2"/>
        <v>50.344327654947442</v>
      </c>
    </row>
    <row r="15" spans="2:12" x14ac:dyDescent="0.25">
      <c r="B15" s="24" t="s">
        <v>12</v>
      </c>
      <c r="C15" s="25">
        <v>2241</v>
      </c>
      <c r="D15" s="26">
        <v>2265</v>
      </c>
      <c r="E15" s="25">
        <f t="shared" si="0"/>
        <v>-24</v>
      </c>
      <c r="F15" s="26">
        <v>2382</v>
      </c>
      <c r="G15" s="25">
        <f t="shared" si="1"/>
        <v>-141</v>
      </c>
      <c r="H15" s="39"/>
      <c r="I15" s="24" t="s">
        <v>12</v>
      </c>
      <c r="J15" s="25">
        <f>SUM('1_bezrobotni'!C15)</f>
        <v>3470</v>
      </c>
      <c r="K15" s="25">
        <f t="shared" si="3"/>
        <v>2241</v>
      </c>
      <c r="L15" s="35">
        <f t="shared" si="2"/>
        <v>64.582132564841501</v>
      </c>
    </row>
    <row r="16" spans="2:12" x14ac:dyDescent="0.25">
      <c r="B16" s="24" t="s">
        <v>13</v>
      </c>
      <c r="C16" s="25">
        <v>3309</v>
      </c>
      <c r="D16" s="26">
        <v>3276</v>
      </c>
      <c r="E16" s="25">
        <f t="shared" si="0"/>
        <v>33</v>
      </c>
      <c r="F16" s="26">
        <v>3537</v>
      </c>
      <c r="G16" s="25">
        <f t="shared" si="1"/>
        <v>-228</v>
      </c>
      <c r="H16" s="39"/>
      <c r="I16" s="24" t="s">
        <v>13</v>
      </c>
      <c r="J16" s="25">
        <f>SUM('1_bezrobotni'!C16)</f>
        <v>3309</v>
      </c>
      <c r="K16" s="25">
        <f t="shared" si="3"/>
        <v>3309</v>
      </c>
      <c r="L16" s="35">
        <f t="shared" si="2"/>
        <v>100</v>
      </c>
    </row>
    <row r="17" spans="2:13" x14ac:dyDescent="0.25">
      <c r="B17" s="24" t="s">
        <v>14</v>
      </c>
      <c r="C17" s="25">
        <v>2784</v>
      </c>
      <c r="D17" s="26">
        <v>2807</v>
      </c>
      <c r="E17" s="25">
        <f t="shared" si="0"/>
        <v>-23</v>
      </c>
      <c r="F17" s="26">
        <v>2896</v>
      </c>
      <c r="G17" s="25">
        <f t="shared" si="1"/>
        <v>-112</v>
      </c>
      <c r="H17" s="39"/>
      <c r="I17" s="24" t="s">
        <v>14</v>
      </c>
      <c r="J17" s="25">
        <f>SUM('1_bezrobotni'!C17)</f>
        <v>3714</v>
      </c>
      <c r="K17" s="25">
        <f t="shared" si="3"/>
        <v>2784</v>
      </c>
      <c r="L17" s="35">
        <f t="shared" si="2"/>
        <v>74.959612277867521</v>
      </c>
      <c r="M17" s="40"/>
    </row>
    <row r="18" spans="2:13" x14ac:dyDescent="0.25">
      <c r="B18" s="24" t="s">
        <v>15</v>
      </c>
      <c r="C18" s="25">
        <v>1818</v>
      </c>
      <c r="D18" s="26">
        <v>1911</v>
      </c>
      <c r="E18" s="25">
        <f t="shared" si="0"/>
        <v>-93</v>
      </c>
      <c r="F18" s="26">
        <v>2389</v>
      </c>
      <c r="G18" s="25">
        <f t="shared" si="1"/>
        <v>-571</v>
      </c>
      <c r="H18" s="39"/>
      <c r="I18" s="24" t="s">
        <v>15</v>
      </c>
      <c r="J18" s="25">
        <f>SUM('1_bezrobotni'!C18)</f>
        <v>2837</v>
      </c>
      <c r="K18" s="25">
        <f t="shared" si="3"/>
        <v>1818</v>
      </c>
      <c r="L18" s="35">
        <f t="shared" si="2"/>
        <v>64.081776524497712</v>
      </c>
    </row>
    <row r="19" spans="2:13" x14ac:dyDescent="0.25">
      <c r="B19" s="24" t="s">
        <v>16</v>
      </c>
      <c r="C19" s="25">
        <v>4599</v>
      </c>
      <c r="D19" s="26">
        <v>4614</v>
      </c>
      <c r="E19" s="25">
        <f t="shared" si="0"/>
        <v>-15</v>
      </c>
      <c r="F19" s="26">
        <v>5040</v>
      </c>
      <c r="G19" s="25">
        <f t="shared" si="1"/>
        <v>-441</v>
      </c>
      <c r="H19" s="39"/>
      <c r="I19" s="24" t="s">
        <v>16</v>
      </c>
      <c r="J19" s="25">
        <f>SUM('1_bezrobotni'!C19)</f>
        <v>5594</v>
      </c>
      <c r="K19" s="25">
        <f t="shared" si="3"/>
        <v>4599</v>
      </c>
      <c r="L19" s="35">
        <f t="shared" si="2"/>
        <v>82.21308544869504</v>
      </c>
    </row>
    <row r="20" spans="2:13" x14ac:dyDescent="0.25">
      <c r="B20" s="24" t="s">
        <v>17</v>
      </c>
      <c r="C20" s="25">
        <v>1519</v>
      </c>
      <c r="D20" s="26">
        <v>1525</v>
      </c>
      <c r="E20" s="25">
        <f t="shared" si="0"/>
        <v>-6</v>
      </c>
      <c r="F20" s="26">
        <v>1564</v>
      </c>
      <c r="G20" s="25">
        <f t="shared" si="1"/>
        <v>-45</v>
      </c>
      <c r="H20" s="39"/>
      <c r="I20" s="24" t="s">
        <v>17</v>
      </c>
      <c r="J20" s="25">
        <f>SUM('1_bezrobotni'!C20)</f>
        <v>2623</v>
      </c>
      <c r="K20" s="25">
        <f t="shared" si="3"/>
        <v>1519</v>
      </c>
      <c r="L20" s="35">
        <f t="shared" si="2"/>
        <v>57.910789172703012</v>
      </c>
    </row>
    <row r="21" spans="2:13" x14ac:dyDescent="0.25">
      <c r="B21" s="24" t="s">
        <v>18</v>
      </c>
      <c r="C21" s="25">
        <v>769</v>
      </c>
      <c r="D21" s="26">
        <v>793</v>
      </c>
      <c r="E21" s="25">
        <f t="shared" si="0"/>
        <v>-24</v>
      </c>
      <c r="F21" s="26">
        <v>911</v>
      </c>
      <c r="G21" s="25">
        <f t="shared" si="1"/>
        <v>-142</v>
      </c>
      <c r="H21" s="39"/>
      <c r="I21" s="24" t="s">
        <v>18</v>
      </c>
      <c r="J21" s="25">
        <f>SUM('1_bezrobotni'!C21)</f>
        <v>1975</v>
      </c>
      <c r="K21" s="25">
        <f t="shared" si="3"/>
        <v>769</v>
      </c>
      <c r="L21" s="35">
        <f t="shared" si="2"/>
        <v>38.936708860759495</v>
      </c>
    </row>
    <row r="22" spans="2:13" x14ac:dyDescent="0.25">
      <c r="B22" s="24" t="s">
        <v>19</v>
      </c>
      <c r="C22" s="25">
        <v>2912</v>
      </c>
      <c r="D22" s="26">
        <v>2911</v>
      </c>
      <c r="E22" s="25">
        <f t="shared" si="0"/>
        <v>1</v>
      </c>
      <c r="F22" s="26">
        <v>3109</v>
      </c>
      <c r="G22" s="25">
        <f t="shared" si="1"/>
        <v>-197</v>
      </c>
      <c r="H22" s="39"/>
      <c r="I22" s="24" t="s">
        <v>19</v>
      </c>
      <c r="J22" s="25">
        <f>SUM('1_bezrobotni'!C22)</f>
        <v>3276</v>
      </c>
      <c r="K22" s="25">
        <f t="shared" si="3"/>
        <v>2912</v>
      </c>
      <c r="L22" s="35">
        <f t="shared" si="2"/>
        <v>88.888888888888886</v>
      </c>
    </row>
    <row r="23" spans="2:13" x14ac:dyDescent="0.25">
      <c r="B23" s="24" t="s">
        <v>20</v>
      </c>
      <c r="C23" s="25">
        <v>1113</v>
      </c>
      <c r="D23" s="26">
        <v>1143</v>
      </c>
      <c r="E23" s="25">
        <f t="shared" si="0"/>
        <v>-30</v>
      </c>
      <c r="F23" s="26">
        <v>1177</v>
      </c>
      <c r="G23" s="25">
        <f t="shared" si="1"/>
        <v>-64</v>
      </c>
      <c r="H23" s="39"/>
      <c r="I23" s="24" t="s">
        <v>20</v>
      </c>
      <c r="J23" s="25">
        <f>SUM('1_bezrobotni'!C23)</f>
        <v>1371</v>
      </c>
      <c r="K23" s="25">
        <f>SUM(C23)</f>
        <v>1113</v>
      </c>
      <c r="L23" s="35">
        <f t="shared" si="2"/>
        <v>81.181619256017498</v>
      </c>
    </row>
    <row r="24" spans="2:13" x14ac:dyDescent="0.25">
      <c r="B24" s="28" t="s">
        <v>25</v>
      </c>
      <c r="C24" s="29">
        <f>SUM(C3:C23)</f>
        <v>44942</v>
      </c>
      <c r="D24" s="41">
        <f>SUM(D3:D23)</f>
        <v>45108</v>
      </c>
      <c r="E24" s="29">
        <f>SUM(E3:E23)</f>
        <v>-166</v>
      </c>
      <c r="F24" s="41">
        <f>SUM(F3:F23)</f>
        <v>49362</v>
      </c>
      <c r="G24" s="29">
        <f>SUM(G3:G23)</f>
        <v>-4420</v>
      </c>
      <c r="H24" s="39"/>
      <c r="I24" s="24" t="s">
        <v>21</v>
      </c>
      <c r="J24" s="25">
        <f>SUM('1_bezrobotni'!C24)</f>
        <v>656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2795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6082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1251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72124</v>
      </c>
      <c r="K28" s="29">
        <f>SUM(K3:K23)</f>
        <v>44942</v>
      </c>
      <c r="L28" s="44">
        <f>SUM(K28)/J28*100</f>
        <v>62.312129110975548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113</v>
      </c>
      <c r="D2" s="23" t="s">
        <v>114</v>
      </c>
      <c r="E2" s="22" t="s">
        <v>28</v>
      </c>
      <c r="F2" s="23" t="s">
        <v>112</v>
      </c>
      <c r="G2" s="22" t="s">
        <v>26</v>
      </c>
    </row>
    <row r="3" spans="2:8" x14ac:dyDescent="0.25">
      <c r="B3" s="24" t="s">
        <v>0</v>
      </c>
      <c r="C3" s="25">
        <v>655</v>
      </c>
      <c r="D3" s="26">
        <v>665</v>
      </c>
      <c r="E3" s="25">
        <f t="shared" ref="E3:E27" si="0">SUM(C3)-D3</f>
        <v>-10</v>
      </c>
      <c r="F3" s="26">
        <v>685</v>
      </c>
      <c r="G3" s="25">
        <f t="shared" ref="G3:G27" si="1">SUM(C3)-F3</f>
        <v>-30</v>
      </c>
      <c r="H3" s="39"/>
    </row>
    <row r="4" spans="2:8" x14ac:dyDescent="0.25">
      <c r="B4" s="24" t="s">
        <v>1</v>
      </c>
      <c r="C4" s="25">
        <v>2465</v>
      </c>
      <c r="D4" s="26">
        <v>2455</v>
      </c>
      <c r="E4" s="25">
        <f t="shared" si="0"/>
        <v>10</v>
      </c>
      <c r="F4" s="26">
        <v>2641</v>
      </c>
      <c r="G4" s="25">
        <f t="shared" si="1"/>
        <v>-176</v>
      </c>
      <c r="H4" s="39"/>
    </row>
    <row r="5" spans="2:8" x14ac:dyDescent="0.25">
      <c r="B5" s="24" t="s">
        <v>2</v>
      </c>
      <c r="C5" s="25">
        <v>1228</v>
      </c>
      <c r="D5" s="26">
        <v>1272</v>
      </c>
      <c r="E5" s="25">
        <f t="shared" si="0"/>
        <v>-44</v>
      </c>
      <c r="F5" s="26">
        <v>1823</v>
      </c>
      <c r="G5" s="25">
        <f t="shared" si="1"/>
        <v>-595</v>
      </c>
      <c r="H5" s="39"/>
    </row>
    <row r="6" spans="2:8" x14ac:dyDescent="0.25">
      <c r="B6" s="24" t="s">
        <v>3</v>
      </c>
      <c r="C6" s="25">
        <v>3184</v>
      </c>
      <c r="D6" s="26">
        <v>3297</v>
      </c>
      <c r="E6" s="25">
        <f t="shared" si="0"/>
        <v>-113</v>
      </c>
      <c r="F6" s="26">
        <v>4031</v>
      </c>
      <c r="G6" s="25">
        <f t="shared" si="1"/>
        <v>-847</v>
      </c>
      <c r="H6" s="39"/>
    </row>
    <row r="7" spans="2:8" x14ac:dyDescent="0.25">
      <c r="B7" s="24" t="s">
        <v>4</v>
      </c>
      <c r="C7" s="25">
        <v>2791</v>
      </c>
      <c r="D7" s="26">
        <v>2771</v>
      </c>
      <c r="E7" s="25">
        <f t="shared" si="0"/>
        <v>20</v>
      </c>
      <c r="F7" s="26">
        <v>3094</v>
      </c>
      <c r="G7" s="25">
        <f t="shared" si="1"/>
        <v>-303</v>
      </c>
      <c r="H7" s="39"/>
    </row>
    <row r="8" spans="2:8" x14ac:dyDescent="0.25">
      <c r="B8" s="24" t="s">
        <v>5</v>
      </c>
      <c r="C8" s="25">
        <v>868</v>
      </c>
      <c r="D8" s="26">
        <v>865</v>
      </c>
      <c r="E8" s="25">
        <f t="shared" si="0"/>
        <v>3</v>
      </c>
      <c r="F8" s="26">
        <v>1007</v>
      </c>
      <c r="G8" s="25">
        <f t="shared" si="1"/>
        <v>-139</v>
      </c>
      <c r="H8" s="39"/>
    </row>
    <row r="9" spans="2:8" x14ac:dyDescent="0.25">
      <c r="B9" s="27" t="s">
        <v>6</v>
      </c>
      <c r="C9" s="25">
        <v>739</v>
      </c>
      <c r="D9" s="26">
        <v>745</v>
      </c>
      <c r="E9" s="25">
        <f t="shared" si="0"/>
        <v>-6</v>
      </c>
      <c r="F9" s="26">
        <v>959</v>
      </c>
      <c r="G9" s="25">
        <f t="shared" si="1"/>
        <v>-220</v>
      </c>
      <c r="H9" s="39"/>
    </row>
    <row r="10" spans="2:8" x14ac:dyDescent="0.25">
      <c r="B10" s="24" t="s">
        <v>7</v>
      </c>
      <c r="C10" s="25">
        <v>1007</v>
      </c>
      <c r="D10" s="26">
        <v>997</v>
      </c>
      <c r="E10" s="25">
        <f t="shared" si="0"/>
        <v>10</v>
      </c>
      <c r="F10" s="26">
        <v>1081</v>
      </c>
      <c r="G10" s="25">
        <f t="shared" si="1"/>
        <v>-74</v>
      </c>
      <c r="H10" s="39"/>
    </row>
    <row r="11" spans="2:8" x14ac:dyDescent="0.25">
      <c r="B11" s="24" t="s">
        <v>8</v>
      </c>
      <c r="C11" s="25">
        <v>1856</v>
      </c>
      <c r="D11" s="26">
        <v>1862</v>
      </c>
      <c r="E11" s="25">
        <f t="shared" si="0"/>
        <v>-6</v>
      </c>
      <c r="F11" s="26">
        <v>2065</v>
      </c>
      <c r="G11" s="25">
        <f t="shared" si="1"/>
        <v>-209</v>
      </c>
      <c r="H11" s="39"/>
    </row>
    <row r="12" spans="2:8" x14ac:dyDescent="0.25">
      <c r="B12" s="24" t="s">
        <v>9</v>
      </c>
      <c r="C12" s="25">
        <v>849</v>
      </c>
      <c r="D12" s="26">
        <v>818</v>
      </c>
      <c r="E12" s="25">
        <f t="shared" si="0"/>
        <v>31</v>
      </c>
      <c r="F12" s="26">
        <v>978</v>
      </c>
      <c r="G12" s="25">
        <f t="shared" si="1"/>
        <v>-129</v>
      </c>
      <c r="H12" s="39"/>
    </row>
    <row r="13" spans="2:8" x14ac:dyDescent="0.25">
      <c r="B13" s="24" t="s">
        <v>10</v>
      </c>
      <c r="C13" s="25">
        <v>1581</v>
      </c>
      <c r="D13" s="26">
        <v>1616</v>
      </c>
      <c r="E13" s="25">
        <f t="shared" si="0"/>
        <v>-35</v>
      </c>
      <c r="F13" s="26">
        <v>1799</v>
      </c>
      <c r="G13" s="25">
        <f t="shared" si="1"/>
        <v>-218</v>
      </c>
      <c r="H13" s="39"/>
    </row>
    <row r="14" spans="2:8" x14ac:dyDescent="0.25">
      <c r="B14" s="24" t="s">
        <v>11</v>
      </c>
      <c r="C14" s="25">
        <v>1120</v>
      </c>
      <c r="D14" s="26">
        <v>1130</v>
      </c>
      <c r="E14" s="25">
        <f t="shared" si="0"/>
        <v>-10</v>
      </c>
      <c r="F14" s="26">
        <v>1451</v>
      </c>
      <c r="G14" s="25">
        <f t="shared" si="1"/>
        <v>-331</v>
      </c>
      <c r="H14" s="39"/>
    </row>
    <row r="15" spans="2:8" x14ac:dyDescent="0.25">
      <c r="B15" s="24" t="s">
        <v>12</v>
      </c>
      <c r="C15" s="25">
        <v>1977</v>
      </c>
      <c r="D15" s="26">
        <v>1986</v>
      </c>
      <c r="E15" s="25">
        <f t="shared" si="0"/>
        <v>-9</v>
      </c>
      <c r="F15" s="26">
        <v>2151</v>
      </c>
      <c r="G15" s="25">
        <f t="shared" si="1"/>
        <v>-174</v>
      </c>
      <c r="H15" s="39"/>
    </row>
    <row r="16" spans="2:8" x14ac:dyDescent="0.25">
      <c r="B16" s="24" t="s">
        <v>13</v>
      </c>
      <c r="C16" s="25">
        <v>1941</v>
      </c>
      <c r="D16" s="26">
        <v>1941</v>
      </c>
      <c r="E16" s="25">
        <f t="shared" si="0"/>
        <v>0</v>
      </c>
      <c r="F16" s="26">
        <v>2146</v>
      </c>
      <c r="G16" s="25">
        <f t="shared" si="1"/>
        <v>-205</v>
      </c>
      <c r="H16" s="39"/>
    </row>
    <row r="17" spans="2:8" x14ac:dyDescent="0.25">
      <c r="B17" s="24" t="s">
        <v>14</v>
      </c>
      <c r="C17" s="25">
        <v>2235</v>
      </c>
      <c r="D17" s="26">
        <v>2256</v>
      </c>
      <c r="E17" s="25">
        <f t="shared" si="0"/>
        <v>-21</v>
      </c>
      <c r="F17" s="26">
        <v>2382</v>
      </c>
      <c r="G17" s="25">
        <f t="shared" si="1"/>
        <v>-147</v>
      </c>
      <c r="H17" s="39"/>
    </row>
    <row r="18" spans="2:8" x14ac:dyDescent="0.25">
      <c r="B18" s="24" t="s">
        <v>15</v>
      </c>
      <c r="C18" s="25">
        <v>1556</v>
      </c>
      <c r="D18" s="26">
        <v>1626</v>
      </c>
      <c r="E18" s="25">
        <f t="shared" si="0"/>
        <v>-70</v>
      </c>
      <c r="F18" s="26">
        <v>1889</v>
      </c>
      <c r="G18" s="25">
        <f t="shared" si="1"/>
        <v>-333</v>
      </c>
      <c r="H18" s="39"/>
    </row>
    <row r="19" spans="2:8" x14ac:dyDescent="0.25">
      <c r="B19" s="24" t="s">
        <v>16</v>
      </c>
      <c r="C19" s="25">
        <v>3328</v>
      </c>
      <c r="D19" s="26">
        <v>3308</v>
      </c>
      <c r="E19" s="25">
        <f t="shared" si="0"/>
        <v>20</v>
      </c>
      <c r="F19" s="26">
        <v>3733</v>
      </c>
      <c r="G19" s="25">
        <f t="shared" si="1"/>
        <v>-405</v>
      </c>
      <c r="H19" s="39"/>
    </row>
    <row r="20" spans="2:8" x14ac:dyDescent="0.25">
      <c r="B20" s="24" t="s">
        <v>17</v>
      </c>
      <c r="C20" s="25">
        <v>1294</v>
      </c>
      <c r="D20" s="26">
        <v>1298</v>
      </c>
      <c r="E20" s="25">
        <f t="shared" si="0"/>
        <v>-4</v>
      </c>
      <c r="F20" s="26">
        <v>1446</v>
      </c>
      <c r="G20" s="25">
        <f t="shared" si="1"/>
        <v>-152</v>
      </c>
      <c r="H20" s="39"/>
    </row>
    <row r="21" spans="2:8" x14ac:dyDescent="0.25">
      <c r="B21" s="24" t="s">
        <v>18</v>
      </c>
      <c r="C21" s="25">
        <v>841</v>
      </c>
      <c r="D21" s="26">
        <v>865</v>
      </c>
      <c r="E21" s="25">
        <f t="shared" si="0"/>
        <v>-24</v>
      </c>
      <c r="F21" s="26">
        <v>1044</v>
      </c>
      <c r="G21" s="25">
        <f t="shared" si="1"/>
        <v>-203</v>
      </c>
      <c r="H21" s="39"/>
    </row>
    <row r="22" spans="2:8" x14ac:dyDescent="0.25">
      <c r="B22" s="24" t="s">
        <v>19</v>
      </c>
      <c r="C22" s="25">
        <v>2020</v>
      </c>
      <c r="D22" s="26">
        <v>2046</v>
      </c>
      <c r="E22" s="25">
        <f t="shared" si="0"/>
        <v>-26</v>
      </c>
      <c r="F22" s="26">
        <v>2198</v>
      </c>
      <c r="G22" s="25">
        <f t="shared" si="1"/>
        <v>-178</v>
      </c>
      <c r="H22" s="39"/>
    </row>
    <row r="23" spans="2:8" x14ac:dyDescent="0.25">
      <c r="B23" s="24" t="s">
        <v>20</v>
      </c>
      <c r="C23" s="25">
        <v>660</v>
      </c>
      <c r="D23" s="26">
        <v>676</v>
      </c>
      <c r="E23" s="25">
        <f t="shared" si="0"/>
        <v>-16</v>
      </c>
      <c r="F23" s="26">
        <v>732</v>
      </c>
      <c r="G23" s="25">
        <f t="shared" si="1"/>
        <v>-72</v>
      </c>
      <c r="H23" s="39"/>
    </row>
    <row r="24" spans="2:8" x14ac:dyDescent="0.25">
      <c r="B24" s="24" t="s">
        <v>21</v>
      </c>
      <c r="C24" s="25">
        <v>275</v>
      </c>
      <c r="D24" s="26">
        <v>279</v>
      </c>
      <c r="E24" s="25">
        <f t="shared" si="0"/>
        <v>-4</v>
      </c>
      <c r="F24" s="26">
        <v>360</v>
      </c>
      <c r="G24" s="25">
        <f t="shared" si="1"/>
        <v>-85</v>
      </c>
      <c r="H24" s="39"/>
    </row>
    <row r="25" spans="2:8" x14ac:dyDescent="0.25">
      <c r="B25" s="24" t="s">
        <v>22</v>
      </c>
      <c r="C25" s="45">
        <v>1830</v>
      </c>
      <c r="D25" s="26">
        <v>1845</v>
      </c>
      <c r="E25" s="45">
        <f t="shared" si="0"/>
        <v>-15</v>
      </c>
      <c r="F25" s="26">
        <v>2068</v>
      </c>
      <c r="G25" s="25">
        <f t="shared" si="1"/>
        <v>-238</v>
      </c>
      <c r="H25" s="39"/>
    </row>
    <row r="26" spans="2:8" x14ac:dyDescent="0.25">
      <c r="B26" s="24" t="s">
        <v>23</v>
      </c>
      <c r="C26" s="45">
        <v>3800</v>
      </c>
      <c r="D26" s="26">
        <v>3839</v>
      </c>
      <c r="E26" s="45">
        <f t="shared" si="0"/>
        <v>-39</v>
      </c>
      <c r="F26" s="26">
        <v>4126</v>
      </c>
      <c r="G26" s="25">
        <f t="shared" si="1"/>
        <v>-326</v>
      </c>
      <c r="H26" s="39"/>
    </row>
    <row r="27" spans="2:8" x14ac:dyDescent="0.25">
      <c r="B27" s="24" t="s">
        <v>24</v>
      </c>
      <c r="C27" s="45">
        <v>670</v>
      </c>
      <c r="D27" s="26">
        <v>666</v>
      </c>
      <c r="E27" s="45">
        <f t="shared" si="0"/>
        <v>4</v>
      </c>
      <c r="F27" s="26">
        <v>755</v>
      </c>
      <c r="G27" s="25">
        <f t="shared" si="1"/>
        <v>-85</v>
      </c>
      <c r="H27" s="39"/>
    </row>
    <row r="28" spans="2:8" x14ac:dyDescent="0.25">
      <c r="B28" s="28" t="s">
        <v>25</v>
      </c>
      <c r="C28" s="29">
        <f>SUM(C3:C27)</f>
        <v>40770</v>
      </c>
      <c r="D28" s="30">
        <f>SUM(D3:D27)</f>
        <v>41124</v>
      </c>
      <c r="E28" s="29">
        <f>SUM(E3:E27)</f>
        <v>-354</v>
      </c>
      <c r="F28" s="30">
        <f>SUM(F3:F27)</f>
        <v>46644</v>
      </c>
      <c r="G28" s="29">
        <f>SUM(G3:G27)</f>
        <v>-5874</v>
      </c>
      <c r="H28" s="39"/>
    </row>
    <row r="29" spans="2:8" x14ac:dyDescent="0.25">
      <c r="B29" s="8" t="s">
        <v>90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115</v>
      </c>
      <c r="D2" s="11" t="s">
        <v>98</v>
      </c>
      <c r="E2" s="10" t="s">
        <v>28</v>
      </c>
      <c r="F2" s="11" t="s">
        <v>116</v>
      </c>
      <c r="G2" s="10" t="s">
        <v>26</v>
      </c>
    </row>
    <row r="3" spans="2:8" x14ac:dyDescent="0.25">
      <c r="B3" s="5" t="s">
        <v>0</v>
      </c>
      <c r="C3" s="7">
        <v>331</v>
      </c>
      <c r="D3" s="12">
        <v>337</v>
      </c>
      <c r="E3" s="7">
        <f t="shared" ref="E3:E27" si="0">SUM(C3)-D3</f>
        <v>-6</v>
      </c>
      <c r="F3" s="12">
        <v>327</v>
      </c>
      <c r="G3" s="7">
        <f t="shared" ref="G3:G27" si="1">SUM(C3)-F3</f>
        <v>4</v>
      </c>
      <c r="H3" s="3"/>
    </row>
    <row r="4" spans="2:8" x14ac:dyDescent="0.25">
      <c r="B4" s="5" t="s">
        <v>1</v>
      </c>
      <c r="C4" s="7">
        <v>1047</v>
      </c>
      <c r="D4" s="12">
        <v>1048</v>
      </c>
      <c r="E4" s="7">
        <f t="shared" si="0"/>
        <v>-1</v>
      </c>
      <c r="F4" s="12">
        <v>1093</v>
      </c>
      <c r="G4" s="7">
        <f t="shared" si="1"/>
        <v>-46</v>
      </c>
      <c r="H4" s="3"/>
    </row>
    <row r="5" spans="2:8" x14ac:dyDescent="0.25">
      <c r="B5" s="5" t="s">
        <v>2</v>
      </c>
      <c r="C5" s="7">
        <v>876</v>
      </c>
      <c r="D5" s="12">
        <v>884</v>
      </c>
      <c r="E5" s="7">
        <f t="shared" si="0"/>
        <v>-8</v>
      </c>
      <c r="F5" s="12">
        <v>1060</v>
      </c>
      <c r="G5" s="7">
        <f t="shared" si="1"/>
        <v>-184</v>
      </c>
      <c r="H5" s="3"/>
    </row>
    <row r="6" spans="2:8" x14ac:dyDescent="0.25">
      <c r="B6" s="5" t="s">
        <v>3</v>
      </c>
      <c r="C6" s="7">
        <v>1378</v>
      </c>
      <c r="D6" s="12">
        <v>1457</v>
      </c>
      <c r="E6" s="7">
        <f t="shared" si="0"/>
        <v>-79</v>
      </c>
      <c r="F6" s="12">
        <v>1836</v>
      </c>
      <c r="G6" s="7">
        <f t="shared" si="1"/>
        <v>-458</v>
      </c>
      <c r="H6" s="3"/>
    </row>
    <row r="7" spans="2:8" x14ac:dyDescent="0.25">
      <c r="B7" s="5" t="s">
        <v>4</v>
      </c>
      <c r="C7" s="7">
        <v>1266</v>
      </c>
      <c r="D7" s="12">
        <v>1226</v>
      </c>
      <c r="E7" s="7">
        <f t="shared" si="0"/>
        <v>40</v>
      </c>
      <c r="F7" s="12">
        <v>1234</v>
      </c>
      <c r="G7" s="7">
        <f t="shared" si="1"/>
        <v>32</v>
      </c>
      <c r="H7" s="3"/>
    </row>
    <row r="8" spans="2:8" x14ac:dyDescent="0.25">
      <c r="B8" s="5" t="s">
        <v>5</v>
      </c>
      <c r="C8" s="7">
        <v>562</v>
      </c>
      <c r="D8" s="12">
        <v>555</v>
      </c>
      <c r="E8" s="7">
        <f t="shared" si="0"/>
        <v>7</v>
      </c>
      <c r="F8" s="12">
        <v>612</v>
      </c>
      <c r="G8" s="7">
        <f t="shared" si="1"/>
        <v>-50</v>
      </c>
      <c r="H8" s="3"/>
    </row>
    <row r="9" spans="2:8" x14ac:dyDescent="0.25">
      <c r="B9" s="6" t="s">
        <v>6</v>
      </c>
      <c r="C9" s="7">
        <v>479</v>
      </c>
      <c r="D9" s="12">
        <v>457</v>
      </c>
      <c r="E9" s="7">
        <f t="shared" si="0"/>
        <v>22</v>
      </c>
      <c r="F9" s="12">
        <v>571</v>
      </c>
      <c r="G9" s="7">
        <f t="shared" si="1"/>
        <v>-92</v>
      </c>
      <c r="H9" s="3"/>
    </row>
    <row r="10" spans="2:8" x14ac:dyDescent="0.25">
      <c r="B10" s="5" t="s">
        <v>7</v>
      </c>
      <c r="C10" s="7">
        <v>518</v>
      </c>
      <c r="D10" s="12">
        <v>490</v>
      </c>
      <c r="E10" s="7">
        <f t="shared" si="0"/>
        <v>28</v>
      </c>
      <c r="F10" s="12">
        <v>549</v>
      </c>
      <c r="G10" s="7">
        <f t="shared" si="1"/>
        <v>-31</v>
      </c>
      <c r="H10" s="3"/>
    </row>
    <row r="11" spans="2:8" x14ac:dyDescent="0.25">
      <c r="B11" s="5" t="s">
        <v>8</v>
      </c>
      <c r="C11" s="7">
        <v>1104</v>
      </c>
      <c r="D11" s="12">
        <v>1097</v>
      </c>
      <c r="E11" s="7">
        <f t="shared" si="0"/>
        <v>7</v>
      </c>
      <c r="F11" s="12">
        <v>1191</v>
      </c>
      <c r="G11" s="7">
        <f t="shared" si="1"/>
        <v>-87</v>
      </c>
      <c r="H11" s="3"/>
    </row>
    <row r="12" spans="2:8" x14ac:dyDescent="0.25">
      <c r="B12" s="5" t="s">
        <v>9</v>
      </c>
      <c r="C12" s="7">
        <v>506</v>
      </c>
      <c r="D12" s="12">
        <v>507</v>
      </c>
      <c r="E12" s="7">
        <f t="shared" si="0"/>
        <v>-1</v>
      </c>
      <c r="F12" s="12">
        <v>619</v>
      </c>
      <c r="G12" s="7">
        <f t="shared" si="1"/>
        <v>-113</v>
      </c>
      <c r="H12" s="3"/>
    </row>
    <row r="13" spans="2:8" x14ac:dyDescent="0.25">
      <c r="B13" s="5" t="s">
        <v>10</v>
      </c>
      <c r="C13" s="7">
        <v>899</v>
      </c>
      <c r="D13" s="12">
        <v>893</v>
      </c>
      <c r="E13" s="7">
        <f t="shared" si="0"/>
        <v>6</v>
      </c>
      <c r="F13" s="12">
        <v>984</v>
      </c>
      <c r="G13" s="7">
        <f t="shared" si="1"/>
        <v>-85</v>
      </c>
      <c r="H13" s="3"/>
    </row>
    <row r="14" spans="2:8" x14ac:dyDescent="0.25">
      <c r="B14" s="5" t="s">
        <v>11</v>
      </c>
      <c r="C14" s="7">
        <v>791</v>
      </c>
      <c r="D14" s="12">
        <v>802</v>
      </c>
      <c r="E14" s="7">
        <f t="shared" si="0"/>
        <v>-11</v>
      </c>
      <c r="F14" s="12">
        <v>843</v>
      </c>
      <c r="G14" s="7">
        <f t="shared" si="1"/>
        <v>-52</v>
      </c>
      <c r="H14" s="3"/>
    </row>
    <row r="15" spans="2:8" x14ac:dyDescent="0.25">
      <c r="B15" s="5" t="s">
        <v>12</v>
      </c>
      <c r="C15" s="7">
        <v>1075</v>
      </c>
      <c r="D15" s="12">
        <v>1113</v>
      </c>
      <c r="E15" s="7">
        <f t="shared" si="0"/>
        <v>-38</v>
      </c>
      <c r="F15" s="12">
        <v>1214</v>
      </c>
      <c r="G15" s="7">
        <f t="shared" si="1"/>
        <v>-139</v>
      </c>
      <c r="H15" s="3"/>
    </row>
    <row r="16" spans="2:8" x14ac:dyDescent="0.25">
      <c r="B16" s="5" t="s">
        <v>13</v>
      </c>
      <c r="C16" s="7">
        <v>1068</v>
      </c>
      <c r="D16" s="12">
        <v>1072</v>
      </c>
      <c r="E16" s="7">
        <f t="shared" si="0"/>
        <v>-4</v>
      </c>
      <c r="F16" s="12">
        <v>1168</v>
      </c>
      <c r="G16" s="7">
        <f t="shared" si="1"/>
        <v>-100</v>
      </c>
      <c r="H16" s="3"/>
    </row>
    <row r="17" spans="2:8" x14ac:dyDescent="0.25">
      <c r="B17" s="5" t="s">
        <v>14</v>
      </c>
      <c r="C17" s="7">
        <v>1133</v>
      </c>
      <c r="D17" s="12">
        <v>1141</v>
      </c>
      <c r="E17" s="7">
        <f t="shared" si="0"/>
        <v>-8</v>
      </c>
      <c r="F17" s="12">
        <v>1229</v>
      </c>
      <c r="G17" s="7">
        <f t="shared" si="1"/>
        <v>-96</v>
      </c>
      <c r="H17" s="3"/>
    </row>
    <row r="18" spans="2:8" x14ac:dyDescent="0.25">
      <c r="B18" s="5" t="s">
        <v>15</v>
      </c>
      <c r="C18" s="7">
        <v>873</v>
      </c>
      <c r="D18" s="12">
        <v>915</v>
      </c>
      <c r="E18" s="7">
        <f t="shared" si="0"/>
        <v>-42</v>
      </c>
      <c r="F18" s="12">
        <v>1123</v>
      </c>
      <c r="G18" s="7">
        <f t="shared" si="1"/>
        <v>-250</v>
      </c>
      <c r="H18" s="3"/>
    </row>
    <row r="19" spans="2:8" x14ac:dyDescent="0.25">
      <c r="B19" s="5" t="s">
        <v>16</v>
      </c>
      <c r="C19" s="7">
        <v>1784</v>
      </c>
      <c r="D19" s="12">
        <v>1757</v>
      </c>
      <c r="E19" s="7">
        <f t="shared" si="0"/>
        <v>27</v>
      </c>
      <c r="F19" s="12">
        <v>1981</v>
      </c>
      <c r="G19" s="7">
        <f t="shared" si="1"/>
        <v>-197</v>
      </c>
      <c r="H19" s="3"/>
    </row>
    <row r="20" spans="2:8" x14ac:dyDescent="0.25">
      <c r="B20" s="5" t="s">
        <v>17</v>
      </c>
      <c r="C20" s="7">
        <v>776</v>
      </c>
      <c r="D20" s="12">
        <v>798</v>
      </c>
      <c r="E20" s="7">
        <f t="shared" si="0"/>
        <v>-22</v>
      </c>
      <c r="F20" s="12">
        <v>827</v>
      </c>
      <c r="G20" s="7">
        <f t="shared" si="1"/>
        <v>-51</v>
      </c>
      <c r="H20" s="3"/>
    </row>
    <row r="21" spans="2:8" x14ac:dyDescent="0.25">
      <c r="B21" s="5" t="s">
        <v>18</v>
      </c>
      <c r="C21" s="7">
        <v>541</v>
      </c>
      <c r="D21" s="12">
        <v>560</v>
      </c>
      <c r="E21" s="7">
        <f t="shared" si="0"/>
        <v>-19</v>
      </c>
      <c r="F21" s="12">
        <v>614</v>
      </c>
      <c r="G21" s="7">
        <f t="shared" si="1"/>
        <v>-73</v>
      </c>
      <c r="H21" s="3"/>
    </row>
    <row r="22" spans="2:8" x14ac:dyDescent="0.25">
      <c r="B22" s="5" t="s">
        <v>19</v>
      </c>
      <c r="C22" s="7">
        <v>974</v>
      </c>
      <c r="D22" s="12">
        <v>985</v>
      </c>
      <c r="E22" s="7">
        <f t="shared" si="0"/>
        <v>-11</v>
      </c>
      <c r="F22" s="12">
        <v>1051</v>
      </c>
      <c r="G22" s="7">
        <f t="shared" si="1"/>
        <v>-77</v>
      </c>
      <c r="H22" s="3"/>
    </row>
    <row r="23" spans="2:8" x14ac:dyDescent="0.25">
      <c r="B23" s="5" t="s">
        <v>20</v>
      </c>
      <c r="C23" s="7">
        <v>399</v>
      </c>
      <c r="D23" s="12">
        <v>414</v>
      </c>
      <c r="E23" s="7">
        <f t="shared" si="0"/>
        <v>-15</v>
      </c>
      <c r="F23" s="12">
        <v>460</v>
      </c>
      <c r="G23" s="7">
        <f t="shared" si="1"/>
        <v>-61</v>
      </c>
      <c r="H23" s="3"/>
    </row>
    <row r="24" spans="2:8" x14ac:dyDescent="0.25">
      <c r="B24" s="5" t="s">
        <v>21</v>
      </c>
      <c r="C24" s="7">
        <v>135</v>
      </c>
      <c r="D24" s="12">
        <v>130</v>
      </c>
      <c r="E24" s="7">
        <f t="shared" si="0"/>
        <v>5</v>
      </c>
      <c r="F24" s="12">
        <v>152</v>
      </c>
      <c r="G24" s="7">
        <f t="shared" si="1"/>
        <v>-17</v>
      </c>
      <c r="H24" s="3"/>
    </row>
    <row r="25" spans="2:8" x14ac:dyDescent="0.25">
      <c r="B25" s="5" t="s">
        <v>22</v>
      </c>
      <c r="C25" s="7">
        <v>586</v>
      </c>
      <c r="D25" s="12">
        <v>566</v>
      </c>
      <c r="E25" s="7">
        <f t="shared" si="0"/>
        <v>20</v>
      </c>
      <c r="F25" s="12">
        <v>627</v>
      </c>
      <c r="G25" s="7">
        <f t="shared" si="1"/>
        <v>-41</v>
      </c>
      <c r="H25" s="3"/>
    </row>
    <row r="26" spans="2:8" x14ac:dyDescent="0.25">
      <c r="B26" s="5" t="s">
        <v>23</v>
      </c>
      <c r="C26" s="7">
        <v>1367</v>
      </c>
      <c r="D26" s="12">
        <v>1369</v>
      </c>
      <c r="E26" s="7">
        <f t="shared" si="0"/>
        <v>-2</v>
      </c>
      <c r="F26" s="12">
        <v>1439</v>
      </c>
      <c r="G26" s="7">
        <f t="shared" si="1"/>
        <v>-72</v>
      </c>
      <c r="H26" s="3"/>
    </row>
    <row r="27" spans="2:8" x14ac:dyDescent="0.25">
      <c r="B27" s="5" t="s">
        <v>24</v>
      </c>
      <c r="C27" s="7">
        <v>235</v>
      </c>
      <c r="D27" s="12">
        <v>263</v>
      </c>
      <c r="E27" s="7">
        <f t="shared" si="0"/>
        <v>-28</v>
      </c>
      <c r="F27" s="12">
        <v>310</v>
      </c>
      <c r="G27" s="7">
        <f t="shared" si="1"/>
        <v>-75</v>
      </c>
      <c r="H27" s="3"/>
    </row>
    <row r="28" spans="2:8" x14ac:dyDescent="0.25">
      <c r="B28" s="20" t="s">
        <v>25</v>
      </c>
      <c r="C28" s="46">
        <f>SUM(C3:C27)</f>
        <v>20703</v>
      </c>
      <c r="D28" s="38">
        <f>SUM(D3:D27)</f>
        <v>20836</v>
      </c>
      <c r="E28" s="46">
        <f>SUM(E3:E27)</f>
        <v>-133</v>
      </c>
      <c r="F28" s="38">
        <f>SUM(F3:F27)</f>
        <v>23114</v>
      </c>
      <c r="G28" s="46">
        <f>SUM(G3:G27)</f>
        <v>-2411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117</v>
      </c>
      <c r="D2" s="23" t="s">
        <v>99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47">
        <v>238</v>
      </c>
      <c r="D3" s="26">
        <v>239</v>
      </c>
      <c r="E3" s="47">
        <f t="shared" ref="E3:E27" si="0">SUM(C3)-D3</f>
        <v>-1</v>
      </c>
      <c r="F3" s="26">
        <v>270</v>
      </c>
      <c r="G3" s="47">
        <f t="shared" ref="G3:G27" si="1">SUM(C3)-F3</f>
        <v>-32</v>
      </c>
      <c r="H3" s="39"/>
    </row>
    <row r="4" spans="2:8" x14ac:dyDescent="0.25">
      <c r="B4" s="24" t="s">
        <v>1</v>
      </c>
      <c r="C4" s="47">
        <v>978</v>
      </c>
      <c r="D4" s="26">
        <v>962</v>
      </c>
      <c r="E4" s="47">
        <f t="shared" si="0"/>
        <v>16</v>
      </c>
      <c r="F4" s="26">
        <v>1035</v>
      </c>
      <c r="G4" s="47">
        <f t="shared" si="1"/>
        <v>-57</v>
      </c>
      <c r="H4" s="39"/>
    </row>
    <row r="5" spans="2:8" x14ac:dyDescent="0.25">
      <c r="B5" s="24" t="s">
        <v>2</v>
      </c>
      <c r="C5" s="47">
        <v>612</v>
      </c>
      <c r="D5" s="26">
        <v>618</v>
      </c>
      <c r="E5" s="47">
        <f t="shared" si="0"/>
        <v>-6</v>
      </c>
      <c r="F5" s="26">
        <v>808</v>
      </c>
      <c r="G5" s="47">
        <f t="shared" si="1"/>
        <v>-196</v>
      </c>
      <c r="H5" s="39"/>
    </row>
    <row r="6" spans="2:8" x14ac:dyDescent="0.25">
      <c r="B6" s="24" t="s">
        <v>3</v>
      </c>
      <c r="C6" s="47">
        <v>1207</v>
      </c>
      <c r="D6" s="26">
        <v>1227</v>
      </c>
      <c r="E6" s="47">
        <f t="shared" si="0"/>
        <v>-20</v>
      </c>
      <c r="F6" s="26">
        <v>1442</v>
      </c>
      <c r="G6" s="47">
        <f t="shared" si="1"/>
        <v>-235</v>
      </c>
      <c r="H6" s="39"/>
    </row>
    <row r="7" spans="2:8" x14ac:dyDescent="0.25">
      <c r="B7" s="24" t="s">
        <v>4</v>
      </c>
      <c r="C7" s="47">
        <v>1082</v>
      </c>
      <c r="D7" s="26">
        <v>1082</v>
      </c>
      <c r="E7" s="47">
        <f t="shared" si="0"/>
        <v>0</v>
      </c>
      <c r="F7" s="26">
        <v>1178</v>
      </c>
      <c r="G7" s="47">
        <f t="shared" si="1"/>
        <v>-96</v>
      </c>
      <c r="H7" s="39"/>
    </row>
    <row r="8" spans="2:8" x14ac:dyDescent="0.25">
      <c r="B8" s="24" t="s">
        <v>5</v>
      </c>
      <c r="C8" s="47">
        <v>482</v>
      </c>
      <c r="D8" s="26">
        <v>480</v>
      </c>
      <c r="E8" s="47">
        <f t="shared" si="0"/>
        <v>2</v>
      </c>
      <c r="F8" s="26">
        <v>506</v>
      </c>
      <c r="G8" s="47">
        <f t="shared" si="1"/>
        <v>-24</v>
      </c>
      <c r="H8" s="39"/>
    </row>
    <row r="9" spans="2:8" x14ac:dyDescent="0.25">
      <c r="B9" s="27" t="s">
        <v>6</v>
      </c>
      <c r="C9" s="47">
        <v>494</v>
      </c>
      <c r="D9" s="26">
        <v>478</v>
      </c>
      <c r="E9" s="47">
        <f t="shared" si="0"/>
        <v>16</v>
      </c>
      <c r="F9" s="26">
        <v>606</v>
      </c>
      <c r="G9" s="47">
        <f t="shared" si="1"/>
        <v>-112</v>
      </c>
      <c r="H9" s="39"/>
    </row>
    <row r="10" spans="2:8" x14ac:dyDescent="0.25">
      <c r="B10" s="24" t="s">
        <v>7</v>
      </c>
      <c r="C10" s="47">
        <v>427</v>
      </c>
      <c r="D10" s="26">
        <v>402</v>
      </c>
      <c r="E10" s="47">
        <f t="shared" si="0"/>
        <v>25</v>
      </c>
      <c r="F10" s="26">
        <v>415</v>
      </c>
      <c r="G10" s="47">
        <f t="shared" si="1"/>
        <v>12</v>
      </c>
      <c r="H10" s="39"/>
    </row>
    <row r="11" spans="2:8" x14ac:dyDescent="0.25">
      <c r="B11" s="24" t="s">
        <v>8</v>
      </c>
      <c r="C11" s="47">
        <v>681</v>
      </c>
      <c r="D11" s="26">
        <v>684</v>
      </c>
      <c r="E11" s="47">
        <f t="shared" si="0"/>
        <v>-3</v>
      </c>
      <c r="F11" s="26">
        <v>751</v>
      </c>
      <c r="G11" s="47">
        <f t="shared" si="1"/>
        <v>-70</v>
      </c>
      <c r="H11" s="39"/>
    </row>
    <row r="12" spans="2:8" x14ac:dyDescent="0.25">
      <c r="B12" s="24" t="s">
        <v>9</v>
      </c>
      <c r="C12" s="47">
        <v>505</v>
      </c>
      <c r="D12" s="26">
        <v>492</v>
      </c>
      <c r="E12" s="47">
        <f t="shared" si="0"/>
        <v>13</v>
      </c>
      <c r="F12" s="26">
        <v>500</v>
      </c>
      <c r="G12" s="47">
        <f t="shared" si="1"/>
        <v>5</v>
      </c>
      <c r="H12" s="39"/>
    </row>
    <row r="13" spans="2:8" x14ac:dyDescent="0.25">
      <c r="B13" s="24" t="s">
        <v>10</v>
      </c>
      <c r="C13" s="47">
        <v>655</v>
      </c>
      <c r="D13" s="26">
        <v>660</v>
      </c>
      <c r="E13" s="47">
        <f t="shared" si="0"/>
        <v>-5</v>
      </c>
      <c r="F13" s="26">
        <v>734</v>
      </c>
      <c r="G13" s="47">
        <f t="shared" si="1"/>
        <v>-79</v>
      </c>
      <c r="H13" s="39"/>
    </row>
    <row r="14" spans="2:8" x14ac:dyDescent="0.25">
      <c r="B14" s="24" t="s">
        <v>11</v>
      </c>
      <c r="C14" s="47">
        <v>707</v>
      </c>
      <c r="D14" s="26">
        <v>698</v>
      </c>
      <c r="E14" s="47">
        <f t="shared" si="0"/>
        <v>9</v>
      </c>
      <c r="F14" s="26">
        <v>736</v>
      </c>
      <c r="G14" s="47">
        <f t="shared" si="1"/>
        <v>-29</v>
      </c>
      <c r="H14" s="39"/>
    </row>
    <row r="15" spans="2:8" x14ac:dyDescent="0.25">
      <c r="B15" s="24" t="s">
        <v>12</v>
      </c>
      <c r="C15" s="47">
        <v>810</v>
      </c>
      <c r="D15" s="26">
        <v>808</v>
      </c>
      <c r="E15" s="47">
        <f t="shared" si="0"/>
        <v>2</v>
      </c>
      <c r="F15" s="26">
        <v>861</v>
      </c>
      <c r="G15" s="47">
        <f t="shared" si="1"/>
        <v>-51</v>
      </c>
      <c r="H15" s="39"/>
    </row>
    <row r="16" spans="2:8" x14ac:dyDescent="0.25">
      <c r="B16" s="24" t="s">
        <v>13</v>
      </c>
      <c r="C16" s="47">
        <v>718</v>
      </c>
      <c r="D16" s="26">
        <v>692</v>
      </c>
      <c r="E16" s="47">
        <f t="shared" si="0"/>
        <v>26</v>
      </c>
      <c r="F16" s="26">
        <v>746</v>
      </c>
      <c r="G16" s="47">
        <f t="shared" si="1"/>
        <v>-28</v>
      </c>
      <c r="H16" s="39"/>
    </row>
    <row r="17" spans="2:8" x14ac:dyDescent="0.25">
      <c r="B17" s="24" t="s">
        <v>14</v>
      </c>
      <c r="C17" s="47">
        <v>767</v>
      </c>
      <c r="D17" s="26">
        <v>772</v>
      </c>
      <c r="E17" s="47">
        <f t="shared" si="0"/>
        <v>-5</v>
      </c>
      <c r="F17" s="26">
        <v>746</v>
      </c>
      <c r="G17" s="47">
        <f t="shared" si="1"/>
        <v>21</v>
      </c>
      <c r="H17" s="39"/>
    </row>
    <row r="18" spans="2:8" x14ac:dyDescent="0.25">
      <c r="B18" s="24" t="s">
        <v>15</v>
      </c>
      <c r="C18" s="47">
        <v>592</v>
      </c>
      <c r="D18" s="26">
        <v>612</v>
      </c>
      <c r="E18" s="47">
        <f t="shared" si="0"/>
        <v>-20</v>
      </c>
      <c r="F18" s="26">
        <v>639</v>
      </c>
      <c r="G18" s="47">
        <f t="shared" si="1"/>
        <v>-47</v>
      </c>
      <c r="H18" s="39"/>
    </row>
    <row r="19" spans="2:8" x14ac:dyDescent="0.25">
      <c r="B19" s="24" t="s">
        <v>16</v>
      </c>
      <c r="C19" s="47">
        <v>1238</v>
      </c>
      <c r="D19" s="26">
        <v>1242</v>
      </c>
      <c r="E19" s="47">
        <f t="shared" si="0"/>
        <v>-4</v>
      </c>
      <c r="F19" s="26">
        <v>1365</v>
      </c>
      <c r="G19" s="47">
        <f t="shared" si="1"/>
        <v>-127</v>
      </c>
      <c r="H19" s="39"/>
    </row>
    <row r="20" spans="2:8" x14ac:dyDescent="0.25">
      <c r="B20" s="24" t="s">
        <v>17</v>
      </c>
      <c r="C20" s="47">
        <v>633</v>
      </c>
      <c r="D20" s="26">
        <v>648</v>
      </c>
      <c r="E20" s="47">
        <f t="shared" si="0"/>
        <v>-15</v>
      </c>
      <c r="F20" s="26">
        <v>658</v>
      </c>
      <c r="G20" s="47">
        <f t="shared" si="1"/>
        <v>-25</v>
      </c>
      <c r="H20" s="39"/>
    </row>
    <row r="21" spans="2:8" x14ac:dyDescent="0.25">
      <c r="B21" s="24" t="s">
        <v>18</v>
      </c>
      <c r="C21" s="47">
        <v>550</v>
      </c>
      <c r="D21" s="26">
        <v>531</v>
      </c>
      <c r="E21" s="47">
        <f t="shared" si="0"/>
        <v>19</v>
      </c>
      <c r="F21" s="26">
        <v>665</v>
      </c>
      <c r="G21" s="47">
        <f t="shared" si="1"/>
        <v>-115</v>
      </c>
      <c r="H21" s="39"/>
    </row>
    <row r="22" spans="2:8" x14ac:dyDescent="0.25">
      <c r="B22" s="24" t="s">
        <v>19</v>
      </c>
      <c r="C22" s="47">
        <v>736</v>
      </c>
      <c r="D22" s="26">
        <v>744</v>
      </c>
      <c r="E22" s="47">
        <f t="shared" si="0"/>
        <v>-8</v>
      </c>
      <c r="F22" s="26">
        <v>776</v>
      </c>
      <c r="G22" s="47">
        <f t="shared" si="1"/>
        <v>-40</v>
      </c>
      <c r="H22" s="39"/>
    </row>
    <row r="23" spans="2:8" x14ac:dyDescent="0.25">
      <c r="B23" s="24" t="s">
        <v>20</v>
      </c>
      <c r="C23" s="47">
        <v>346</v>
      </c>
      <c r="D23" s="26">
        <v>346</v>
      </c>
      <c r="E23" s="47">
        <f t="shared" si="0"/>
        <v>0</v>
      </c>
      <c r="F23" s="26">
        <v>330</v>
      </c>
      <c r="G23" s="47">
        <f t="shared" si="1"/>
        <v>16</v>
      </c>
      <c r="H23" s="39"/>
    </row>
    <row r="24" spans="2:8" x14ac:dyDescent="0.25">
      <c r="B24" s="24" t="s">
        <v>21</v>
      </c>
      <c r="C24" s="47">
        <v>204</v>
      </c>
      <c r="D24" s="26">
        <v>206</v>
      </c>
      <c r="E24" s="47">
        <f t="shared" si="0"/>
        <v>-2</v>
      </c>
      <c r="F24" s="26">
        <v>237</v>
      </c>
      <c r="G24" s="47">
        <f t="shared" si="1"/>
        <v>-33</v>
      </c>
      <c r="H24" s="39"/>
    </row>
    <row r="25" spans="2:8" x14ac:dyDescent="0.25">
      <c r="B25" s="24" t="s">
        <v>22</v>
      </c>
      <c r="C25" s="47">
        <v>747</v>
      </c>
      <c r="D25" s="26">
        <v>757</v>
      </c>
      <c r="E25" s="47">
        <f t="shared" si="0"/>
        <v>-10</v>
      </c>
      <c r="F25" s="26">
        <v>837</v>
      </c>
      <c r="G25" s="47">
        <f t="shared" si="1"/>
        <v>-90</v>
      </c>
      <c r="H25" s="39"/>
    </row>
    <row r="26" spans="2:8" x14ac:dyDescent="0.25">
      <c r="B26" s="24" t="s">
        <v>23</v>
      </c>
      <c r="C26" s="47">
        <v>1661</v>
      </c>
      <c r="D26" s="26">
        <v>1678</v>
      </c>
      <c r="E26" s="47">
        <f t="shared" si="0"/>
        <v>-17</v>
      </c>
      <c r="F26" s="26">
        <v>1769</v>
      </c>
      <c r="G26" s="47">
        <f t="shared" si="1"/>
        <v>-108</v>
      </c>
      <c r="H26" s="39"/>
    </row>
    <row r="27" spans="2:8" x14ac:dyDescent="0.25">
      <c r="B27" s="24" t="s">
        <v>24</v>
      </c>
      <c r="C27" s="47">
        <v>333</v>
      </c>
      <c r="D27" s="26">
        <v>338</v>
      </c>
      <c r="E27" s="47">
        <f t="shared" si="0"/>
        <v>-5</v>
      </c>
      <c r="F27" s="26">
        <v>361</v>
      </c>
      <c r="G27" s="47">
        <f t="shared" si="1"/>
        <v>-28</v>
      </c>
      <c r="H27" s="39"/>
    </row>
    <row r="28" spans="2:8" x14ac:dyDescent="0.25">
      <c r="B28" s="28" t="s">
        <v>25</v>
      </c>
      <c r="C28" s="48">
        <f>SUM(C3:C27)</f>
        <v>17403</v>
      </c>
      <c r="D28" s="41">
        <f>SUM(D3:D27)</f>
        <v>17396</v>
      </c>
      <c r="E28" s="48">
        <f>SUM(E3:E27)</f>
        <v>7</v>
      </c>
      <c r="F28" s="41">
        <f>SUM(F3:F27)</f>
        <v>18971</v>
      </c>
      <c r="G28" s="48">
        <f>SUM(G3:G27)</f>
        <v>-1568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5.140625" style="14" customWidth="1"/>
    <col min="3" max="4" width="11.570312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119</v>
      </c>
      <c r="D2" s="23" t="s">
        <v>100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52</v>
      </c>
      <c r="D3" s="26">
        <v>85</v>
      </c>
      <c r="E3" s="47">
        <f t="shared" ref="E3:E27" si="0">SUM(C3)-D3</f>
        <v>-33</v>
      </c>
      <c r="F3" s="26">
        <v>50</v>
      </c>
      <c r="G3" s="47">
        <f t="shared" ref="G3:G27" si="1">SUM(C3)-F3</f>
        <v>2</v>
      </c>
      <c r="H3" s="39"/>
    </row>
    <row r="4" spans="2:8" x14ac:dyDescent="0.25">
      <c r="B4" s="24" t="s">
        <v>1</v>
      </c>
      <c r="C4" s="47">
        <v>116</v>
      </c>
      <c r="D4" s="26">
        <v>105</v>
      </c>
      <c r="E4" s="47">
        <f t="shared" si="0"/>
        <v>11</v>
      </c>
      <c r="F4" s="26">
        <v>78</v>
      </c>
      <c r="G4" s="47">
        <f t="shared" si="1"/>
        <v>38</v>
      </c>
      <c r="H4" s="39"/>
    </row>
    <row r="5" spans="2:8" x14ac:dyDescent="0.25">
      <c r="B5" s="24" t="s">
        <v>2</v>
      </c>
      <c r="C5" s="47">
        <v>246</v>
      </c>
      <c r="D5" s="26">
        <v>354</v>
      </c>
      <c r="E5" s="47">
        <f t="shared" si="0"/>
        <v>-108</v>
      </c>
      <c r="F5" s="26">
        <v>282</v>
      </c>
      <c r="G5" s="47">
        <f t="shared" si="1"/>
        <v>-36</v>
      </c>
      <c r="H5" s="39"/>
    </row>
    <row r="6" spans="2:8" x14ac:dyDescent="0.25">
      <c r="B6" s="24" t="s">
        <v>3</v>
      </c>
      <c r="C6" s="47">
        <v>255</v>
      </c>
      <c r="D6" s="26">
        <v>458</v>
      </c>
      <c r="E6" s="47">
        <f t="shared" si="0"/>
        <v>-203</v>
      </c>
      <c r="F6" s="26">
        <v>194</v>
      </c>
      <c r="G6" s="47">
        <f t="shared" si="1"/>
        <v>61</v>
      </c>
      <c r="H6" s="39"/>
    </row>
    <row r="7" spans="2:8" x14ac:dyDescent="0.25">
      <c r="B7" s="24" t="s">
        <v>4</v>
      </c>
      <c r="C7" s="47">
        <v>84</v>
      </c>
      <c r="D7" s="26">
        <v>93</v>
      </c>
      <c r="E7" s="47">
        <f t="shared" si="0"/>
        <v>-9</v>
      </c>
      <c r="F7" s="26">
        <v>115</v>
      </c>
      <c r="G7" s="47">
        <f t="shared" si="1"/>
        <v>-31</v>
      </c>
      <c r="H7" s="39"/>
    </row>
    <row r="8" spans="2:8" x14ac:dyDescent="0.25">
      <c r="B8" s="24" t="s">
        <v>5</v>
      </c>
      <c r="C8" s="47">
        <v>134</v>
      </c>
      <c r="D8" s="26">
        <v>132</v>
      </c>
      <c r="E8" s="47">
        <f t="shared" si="0"/>
        <v>2</v>
      </c>
      <c r="F8" s="26">
        <v>148</v>
      </c>
      <c r="G8" s="47">
        <f t="shared" si="1"/>
        <v>-14</v>
      </c>
      <c r="H8" s="39"/>
    </row>
    <row r="9" spans="2:8" x14ac:dyDescent="0.25">
      <c r="B9" s="27" t="s">
        <v>6</v>
      </c>
      <c r="C9" s="47">
        <v>55</v>
      </c>
      <c r="D9" s="26">
        <v>50</v>
      </c>
      <c r="E9" s="47">
        <f t="shared" si="0"/>
        <v>5</v>
      </c>
      <c r="F9" s="26">
        <v>73</v>
      </c>
      <c r="G9" s="47">
        <f t="shared" si="1"/>
        <v>-18</v>
      </c>
      <c r="H9" s="39"/>
    </row>
    <row r="10" spans="2:8" x14ac:dyDescent="0.25">
      <c r="B10" s="24" t="s">
        <v>7</v>
      </c>
      <c r="C10" s="47">
        <v>36</v>
      </c>
      <c r="D10" s="26">
        <v>38</v>
      </c>
      <c r="E10" s="47">
        <f t="shared" si="0"/>
        <v>-2</v>
      </c>
      <c r="F10" s="26">
        <v>48</v>
      </c>
      <c r="G10" s="47">
        <f t="shared" si="1"/>
        <v>-12</v>
      </c>
      <c r="H10" s="39"/>
    </row>
    <row r="11" spans="2:8" x14ac:dyDescent="0.25">
      <c r="B11" s="24" t="s">
        <v>8</v>
      </c>
      <c r="C11" s="47">
        <v>172</v>
      </c>
      <c r="D11" s="26">
        <v>212</v>
      </c>
      <c r="E11" s="47">
        <f t="shared" si="0"/>
        <v>-40</v>
      </c>
      <c r="F11" s="26">
        <v>110</v>
      </c>
      <c r="G11" s="47">
        <f t="shared" si="1"/>
        <v>62</v>
      </c>
      <c r="H11" s="39"/>
    </row>
    <row r="12" spans="2:8" x14ac:dyDescent="0.25">
      <c r="B12" s="24" t="s">
        <v>9</v>
      </c>
      <c r="C12" s="47">
        <v>84</v>
      </c>
      <c r="D12" s="26">
        <v>70</v>
      </c>
      <c r="E12" s="47">
        <f t="shared" si="0"/>
        <v>14</v>
      </c>
      <c r="F12" s="26">
        <v>84</v>
      </c>
      <c r="G12" s="47">
        <f t="shared" si="1"/>
        <v>0</v>
      </c>
      <c r="H12" s="39"/>
    </row>
    <row r="13" spans="2:8" x14ac:dyDescent="0.25">
      <c r="B13" s="24" t="s">
        <v>10</v>
      </c>
      <c r="C13" s="47">
        <v>54</v>
      </c>
      <c r="D13" s="26">
        <v>99</v>
      </c>
      <c r="E13" s="47">
        <f t="shared" si="0"/>
        <v>-45</v>
      </c>
      <c r="F13" s="26">
        <v>144</v>
      </c>
      <c r="G13" s="47">
        <f t="shared" si="1"/>
        <v>-90</v>
      </c>
      <c r="H13" s="39"/>
    </row>
    <row r="14" spans="2:8" x14ac:dyDescent="0.25">
      <c r="B14" s="24" t="s">
        <v>11</v>
      </c>
      <c r="C14" s="47">
        <v>392</v>
      </c>
      <c r="D14" s="26">
        <v>307</v>
      </c>
      <c r="E14" s="47">
        <f t="shared" si="0"/>
        <v>85</v>
      </c>
      <c r="F14" s="26">
        <v>679</v>
      </c>
      <c r="G14" s="47">
        <f t="shared" si="1"/>
        <v>-287</v>
      </c>
      <c r="H14" s="39"/>
    </row>
    <row r="15" spans="2:8" x14ac:dyDescent="0.25">
      <c r="B15" s="24" t="s">
        <v>12</v>
      </c>
      <c r="C15" s="47">
        <v>103</v>
      </c>
      <c r="D15" s="26">
        <v>121</v>
      </c>
      <c r="E15" s="47">
        <f t="shared" si="0"/>
        <v>-18</v>
      </c>
      <c r="F15" s="26">
        <v>171</v>
      </c>
      <c r="G15" s="47">
        <f t="shared" si="1"/>
        <v>-68</v>
      </c>
      <c r="H15" s="39"/>
    </row>
    <row r="16" spans="2:8" x14ac:dyDescent="0.25">
      <c r="B16" s="24" t="s">
        <v>13</v>
      </c>
      <c r="C16" s="47">
        <v>33</v>
      </c>
      <c r="D16" s="26">
        <v>56</v>
      </c>
      <c r="E16" s="47">
        <f t="shared" si="0"/>
        <v>-23</v>
      </c>
      <c r="F16" s="26">
        <v>31</v>
      </c>
      <c r="G16" s="47">
        <f t="shared" si="1"/>
        <v>2</v>
      </c>
      <c r="H16" s="39"/>
    </row>
    <row r="17" spans="2:8" x14ac:dyDescent="0.25">
      <c r="B17" s="24" t="s">
        <v>14</v>
      </c>
      <c r="C17" s="47">
        <v>98</v>
      </c>
      <c r="D17" s="26">
        <v>219</v>
      </c>
      <c r="E17" s="47">
        <f t="shared" si="0"/>
        <v>-121</v>
      </c>
      <c r="F17" s="26">
        <v>107</v>
      </c>
      <c r="G17" s="47">
        <f t="shared" si="1"/>
        <v>-9</v>
      </c>
      <c r="H17" s="39"/>
    </row>
    <row r="18" spans="2:8" x14ac:dyDescent="0.25">
      <c r="B18" s="24" t="s">
        <v>15</v>
      </c>
      <c r="C18" s="47">
        <v>169</v>
      </c>
      <c r="D18" s="26">
        <v>207</v>
      </c>
      <c r="E18" s="47">
        <f t="shared" si="0"/>
        <v>-38</v>
      </c>
      <c r="F18" s="26">
        <v>198</v>
      </c>
      <c r="G18" s="47">
        <f t="shared" si="1"/>
        <v>-29</v>
      </c>
      <c r="H18" s="39"/>
    </row>
    <row r="19" spans="2:8" x14ac:dyDescent="0.25">
      <c r="B19" s="24" t="s">
        <v>16</v>
      </c>
      <c r="C19" s="47">
        <v>213</v>
      </c>
      <c r="D19" s="26">
        <v>229</v>
      </c>
      <c r="E19" s="47">
        <f t="shared" si="0"/>
        <v>-16</v>
      </c>
      <c r="F19" s="26">
        <v>314</v>
      </c>
      <c r="G19" s="47">
        <f t="shared" si="1"/>
        <v>-101</v>
      </c>
      <c r="H19" s="39"/>
    </row>
    <row r="20" spans="2:8" x14ac:dyDescent="0.25">
      <c r="B20" s="24" t="s">
        <v>17</v>
      </c>
      <c r="C20" s="47">
        <v>116</v>
      </c>
      <c r="D20" s="26">
        <v>198</v>
      </c>
      <c r="E20" s="47">
        <f t="shared" si="0"/>
        <v>-82</v>
      </c>
      <c r="F20" s="26">
        <v>254</v>
      </c>
      <c r="G20" s="47">
        <f t="shared" si="1"/>
        <v>-138</v>
      </c>
      <c r="H20" s="39"/>
    </row>
    <row r="21" spans="2:8" x14ac:dyDescent="0.25">
      <c r="B21" s="24" t="s">
        <v>18</v>
      </c>
      <c r="C21" s="47">
        <v>195</v>
      </c>
      <c r="D21" s="26">
        <v>130</v>
      </c>
      <c r="E21" s="47">
        <f t="shared" si="0"/>
        <v>65</v>
      </c>
      <c r="F21" s="26">
        <v>183</v>
      </c>
      <c r="G21" s="47">
        <f t="shared" si="1"/>
        <v>12</v>
      </c>
      <c r="H21" s="39"/>
    </row>
    <row r="22" spans="2:8" x14ac:dyDescent="0.25">
      <c r="B22" s="24" t="s">
        <v>19</v>
      </c>
      <c r="C22" s="47">
        <v>185</v>
      </c>
      <c r="D22" s="26">
        <v>128</v>
      </c>
      <c r="E22" s="47">
        <f t="shared" si="0"/>
        <v>57</v>
      </c>
      <c r="F22" s="26">
        <v>151</v>
      </c>
      <c r="G22" s="47">
        <f t="shared" si="1"/>
        <v>34</v>
      </c>
      <c r="H22" s="39"/>
    </row>
    <row r="23" spans="2:8" x14ac:dyDescent="0.25">
      <c r="B23" s="24" t="s">
        <v>20</v>
      </c>
      <c r="C23" s="47">
        <v>34</v>
      </c>
      <c r="D23" s="26">
        <v>74</v>
      </c>
      <c r="E23" s="47">
        <f t="shared" si="0"/>
        <v>-40</v>
      </c>
      <c r="F23" s="26">
        <v>76</v>
      </c>
      <c r="G23" s="47">
        <f t="shared" si="1"/>
        <v>-42</v>
      </c>
      <c r="H23" s="39"/>
    </row>
    <row r="24" spans="2:8" x14ac:dyDescent="0.25">
      <c r="B24" s="24" t="s">
        <v>21</v>
      </c>
      <c r="C24" s="47">
        <v>102</v>
      </c>
      <c r="D24" s="26">
        <v>81</v>
      </c>
      <c r="E24" s="47">
        <f t="shared" si="0"/>
        <v>21</v>
      </c>
      <c r="F24" s="26">
        <v>104</v>
      </c>
      <c r="G24" s="47">
        <f t="shared" si="1"/>
        <v>-2</v>
      </c>
      <c r="H24" s="39"/>
    </row>
    <row r="25" spans="2:8" x14ac:dyDescent="0.25">
      <c r="B25" s="24" t="s">
        <v>22</v>
      </c>
      <c r="C25" s="47">
        <v>97</v>
      </c>
      <c r="D25" s="26">
        <v>145</v>
      </c>
      <c r="E25" s="47">
        <f t="shared" si="0"/>
        <v>-48</v>
      </c>
      <c r="F25" s="26">
        <v>141</v>
      </c>
      <c r="G25" s="47">
        <f t="shared" si="1"/>
        <v>-44</v>
      </c>
      <c r="H25" s="39"/>
    </row>
    <row r="26" spans="2:8" x14ac:dyDescent="0.25">
      <c r="B26" s="24" t="s">
        <v>23</v>
      </c>
      <c r="C26" s="47">
        <v>638</v>
      </c>
      <c r="D26" s="26">
        <v>938</v>
      </c>
      <c r="E26" s="47">
        <f t="shared" si="0"/>
        <v>-300</v>
      </c>
      <c r="F26" s="26">
        <v>921</v>
      </c>
      <c r="G26" s="47">
        <f t="shared" si="1"/>
        <v>-283</v>
      </c>
      <c r="H26" s="39"/>
    </row>
    <row r="27" spans="2:8" x14ac:dyDescent="0.25">
      <c r="B27" s="24" t="s">
        <v>24</v>
      </c>
      <c r="C27" s="47">
        <v>65</v>
      </c>
      <c r="D27" s="26">
        <v>90</v>
      </c>
      <c r="E27" s="47">
        <f t="shared" si="0"/>
        <v>-25</v>
      </c>
      <c r="F27" s="26">
        <v>74</v>
      </c>
      <c r="G27" s="47">
        <f t="shared" si="1"/>
        <v>-9</v>
      </c>
      <c r="H27" s="39"/>
    </row>
    <row r="28" spans="2:8" x14ac:dyDescent="0.25">
      <c r="B28" s="28" t="s">
        <v>25</v>
      </c>
      <c r="C28" s="48">
        <f>SUM(C3:C27)</f>
        <v>3728</v>
      </c>
      <c r="D28" s="41">
        <f>SUM(D3:D27)</f>
        <v>4619</v>
      </c>
      <c r="E28" s="48">
        <f>SUM(E3:E27)</f>
        <v>-891</v>
      </c>
      <c r="F28" s="41">
        <f>SUM(F3:F27)</f>
        <v>4730</v>
      </c>
      <c r="G28" s="48">
        <f>SUM(G3:G27)</f>
        <v>-1002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4" width="11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94</v>
      </c>
    </row>
    <row r="2" spans="2:8" ht="45" x14ac:dyDescent="0.25">
      <c r="B2" s="21" t="s">
        <v>27</v>
      </c>
      <c r="C2" s="22" t="s">
        <v>119</v>
      </c>
      <c r="D2" s="23" t="s">
        <v>100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30</v>
      </c>
      <c r="D3" s="26">
        <v>47</v>
      </c>
      <c r="E3" s="47">
        <f t="shared" ref="E3:E27" si="0">SUM(C3)-D3</f>
        <v>-17</v>
      </c>
      <c r="F3" s="26">
        <v>12</v>
      </c>
      <c r="G3" s="47">
        <f t="shared" ref="G3:G27" si="1">SUM(C3)-F3</f>
        <v>18</v>
      </c>
      <c r="H3" s="39"/>
    </row>
    <row r="4" spans="2:8" x14ac:dyDescent="0.25">
      <c r="B4" s="24" t="s">
        <v>1</v>
      </c>
      <c r="C4" s="47">
        <v>74</v>
      </c>
      <c r="D4" s="26">
        <v>74</v>
      </c>
      <c r="E4" s="47">
        <f t="shared" si="0"/>
        <v>0</v>
      </c>
      <c r="F4" s="26">
        <v>69</v>
      </c>
      <c r="G4" s="47">
        <f t="shared" si="1"/>
        <v>5</v>
      </c>
      <c r="H4" s="39"/>
    </row>
    <row r="5" spans="2:8" x14ac:dyDescent="0.25">
      <c r="B5" s="24" t="s">
        <v>2</v>
      </c>
      <c r="C5" s="47">
        <v>55</v>
      </c>
      <c r="D5" s="26">
        <v>68</v>
      </c>
      <c r="E5" s="47">
        <f t="shared" si="0"/>
        <v>-13</v>
      </c>
      <c r="F5" s="26">
        <v>29</v>
      </c>
      <c r="G5" s="47">
        <f t="shared" si="1"/>
        <v>26</v>
      </c>
      <c r="H5" s="39"/>
    </row>
    <row r="6" spans="2:8" x14ac:dyDescent="0.25">
      <c r="B6" s="24" t="s">
        <v>3</v>
      </c>
      <c r="C6" s="47">
        <v>148</v>
      </c>
      <c r="D6" s="26">
        <v>154</v>
      </c>
      <c r="E6" s="47">
        <f t="shared" si="0"/>
        <v>-6</v>
      </c>
      <c r="F6" s="26">
        <v>38</v>
      </c>
      <c r="G6" s="47">
        <f t="shared" si="1"/>
        <v>110</v>
      </c>
      <c r="H6" s="39"/>
    </row>
    <row r="7" spans="2:8" x14ac:dyDescent="0.25">
      <c r="B7" s="24" t="s">
        <v>4</v>
      </c>
      <c r="C7" s="47">
        <v>68</v>
      </c>
      <c r="D7" s="26">
        <v>51</v>
      </c>
      <c r="E7" s="47">
        <f t="shared" si="0"/>
        <v>17</v>
      </c>
      <c r="F7" s="26">
        <v>82</v>
      </c>
      <c r="G7" s="47">
        <f t="shared" si="1"/>
        <v>-14</v>
      </c>
      <c r="H7" s="39"/>
    </row>
    <row r="8" spans="2:8" x14ac:dyDescent="0.25">
      <c r="B8" s="24" t="s">
        <v>5</v>
      </c>
      <c r="C8" s="47">
        <v>48</v>
      </c>
      <c r="D8" s="26">
        <v>40</v>
      </c>
      <c r="E8" s="47">
        <f t="shared" si="0"/>
        <v>8</v>
      </c>
      <c r="F8" s="26">
        <v>64</v>
      </c>
      <c r="G8" s="47">
        <f t="shared" si="1"/>
        <v>-16</v>
      </c>
      <c r="H8" s="39"/>
    </row>
    <row r="9" spans="2:8" x14ac:dyDescent="0.25">
      <c r="B9" s="27" t="s">
        <v>6</v>
      </c>
      <c r="C9" s="47">
        <v>26</v>
      </c>
      <c r="D9" s="26">
        <v>14</v>
      </c>
      <c r="E9" s="47">
        <f t="shared" si="0"/>
        <v>12</v>
      </c>
      <c r="F9" s="26">
        <v>17</v>
      </c>
      <c r="G9" s="47">
        <f t="shared" si="1"/>
        <v>9</v>
      </c>
      <c r="H9" s="39"/>
    </row>
    <row r="10" spans="2:8" x14ac:dyDescent="0.25">
      <c r="B10" s="24" t="s">
        <v>7</v>
      </c>
      <c r="C10" s="47">
        <v>15</v>
      </c>
      <c r="D10" s="26">
        <v>25</v>
      </c>
      <c r="E10" s="47">
        <f t="shared" si="0"/>
        <v>-10</v>
      </c>
      <c r="F10" s="26">
        <v>25</v>
      </c>
      <c r="G10" s="47">
        <f t="shared" si="1"/>
        <v>-10</v>
      </c>
      <c r="H10" s="39"/>
    </row>
    <row r="11" spans="2:8" x14ac:dyDescent="0.25">
      <c r="B11" s="24" t="s">
        <v>8</v>
      </c>
      <c r="C11" s="47">
        <v>82</v>
      </c>
      <c r="D11" s="26">
        <v>112</v>
      </c>
      <c r="E11" s="47">
        <f t="shared" si="0"/>
        <v>-30</v>
      </c>
      <c r="F11" s="26">
        <v>61</v>
      </c>
      <c r="G11" s="47">
        <f t="shared" si="1"/>
        <v>21</v>
      </c>
      <c r="H11" s="39"/>
    </row>
    <row r="12" spans="2:8" x14ac:dyDescent="0.25">
      <c r="B12" s="24" t="s">
        <v>9</v>
      </c>
      <c r="C12" s="47">
        <v>37</v>
      </c>
      <c r="D12" s="26">
        <v>50</v>
      </c>
      <c r="E12" s="47">
        <f t="shared" si="0"/>
        <v>-13</v>
      </c>
      <c r="F12" s="26">
        <v>59</v>
      </c>
      <c r="G12" s="47">
        <f t="shared" si="1"/>
        <v>-22</v>
      </c>
      <c r="H12" s="39"/>
    </row>
    <row r="13" spans="2:8" x14ac:dyDescent="0.25">
      <c r="B13" s="24" t="s">
        <v>10</v>
      </c>
      <c r="C13" s="47">
        <v>12</v>
      </c>
      <c r="D13" s="26">
        <v>54</v>
      </c>
      <c r="E13" s="47">
        <f t="shared" si="0"/>
        <v>-42</v>
      </c>
      <c r="F13" s="26">
        <v>18</v>
      </c>
      <c r="G13" s="47">
        <f t="shared" si="1"/>
        <v>-6</v>
      </c>
      <c r="H13" s="39"/>
    </row>
    <row r="14" spans="2:8" x14ac:dyDescent="0.25">
      <c r="B14" s="24" t="s">
        <v>11</v>
      </c>
      <c r="C14" s="47">
        <v>103</v>
      </c>
      <c r="D14" s="26">
        <v>94</v>
      </c>
      <c r="E14" s="47">
        <f t="shared" si="0"/>
        <v>9</v>
      </c>
      <c r="F14" s="26">
        <v>124</v>
      </c>
      <c r="G14" s="47">
        <f t="shared" si="1"/>
        <v>-21</v>
      </c>
      <c r="H14" s="39"/>
    </row>
    <row r="15" spans="2:8" x14ac:dyDescent="0.25">
      <c r="B15" s="24" t="s">
        <v>12</v>
      </c>
      <c r="C15" s="47">
        <v>82</v>
      </c>
      <c r="D15" s="26">
        <v>90</v>
      </c>
      <c r="E15" s="47">
        <f t="shared" si="0"/>
        <v>-8</v>
      </c>
      <c r="F15" s="26">
        <v>97</v>
      </c>
      <c r="G15" s="47">
        <f t="shared" si="1"/>
        <v>-15</v>
      </c>
      <c r="H15" s="39"/>
    </row>
    <row r="16" spans="2:8" x14ac:dyDescent="0.25">
      <c r="B16" s="24" t="s">
        <v>13</v>
      </c>
      <c r="C16" s="47">
        <v>23</v>
      </c>
      <c r="D16" s="26">
        <v>45</v>
      </c>
      <c r="E16" s="47">
        <f t="shared" si="0"/>
        <v>-22</v>
      </c>
      <c r="F16" s="26">
        <v>12</v>
      </c>
      <c r="G16" s="47">
        <f t="shared" si="1"/>
        <v>11</v>
      </c>
      <c r="H16" s="39"/>
    </row>
    <row r="17" spans="2:8" x14ac:dyDescent="0.25">
      <c r="B17" s="24" t="s">
        <v>14</v>
      </c>
      <c r="C17" s="47">
        <v>45</v>
      </c>
      <c r="D17" s="26">
        <v>115</v>
      </c>
      <c r="E17" s="47">
        <f t="shared" si="0"/>
        <v>-70</v>
      </c>
      <c r="F17" s="26">
        <v>75</v>
      </c>
      <c r="G17" s="47">
        <f t="shared" si="1"/>
        <v>-30</v>
      </c>
      <c r="H17" s="39"/>
    </row>
    <row r="18" spans="2:8" x14ac:dyDescent="0.25">
      <c r="B18" s="24" t="s">
        <v>15</v>
      </c>
      <c r="C18" s="47">
        <v>84</v>
      </c>
      <c r="D18" s="26">
        <v>80</v>
      </c>
      <c r="E18" s="47">
        <f t="shared" si="0"/>
        <v>4</v>
      </c>
      <c r="F18" s="26">
        <v>129</v>
      </c>
      <c r="G18" s="47">
        <f t="shared" si="1"/>
        <v>-45</v>
      </c>
      <c r="H18" s="39"/>
    </row>
    <row r="19" spans="2:8" x14ac:dyDescent="0.25">
      <c r="B19" s="24" t="s">
        <v>16</v>
      </c>
      <c r="C19" s="47">
        <v>45</v>
      </c>
      <c r="D19" s="26">
        <v>52</v>
      </c>
      <c r="E19" s="47">
        <f t="shared" si="0"/>
        <v>-7</v>
      </c>
      <c r="F19" s="26">
        <v>35</v>
      </c>
      <c r="G19" s="47">
        <f t="shared" si="1"/>
        <v>10</v>
      </c>
      <c r="H19" s="39"/>
    </row>
    <row r="20" spans="2:8" x14ac:dyDescent="0.25">
      <c r="B20" s="24" t="s">
        <v>17</v>
      </c>
      <c r="C20" s="47">
        <v>51</v>
      </c>
      <c r="D20" s="26">
        <v>56</v>
      </c>
      <c r="E20" s="47">
        <f t="shared" si="0"/>
        <v>-5</v>
      </c>
      <c r="F20" s="26">
        <v>89</v>
      </c>
      <c r="G20" s="47">
        <f t="shared" si="1"/>
        <v>-38</v>
      </c>
      <c r="H20" s="39"/>
    </row>
    <row r="21" spans="2:8" x14ac:dyDescent="0.25">
      <c r="B21" s="24" t="s">
        <v>18</v>
      </c>
      <c r="C21" s="47">
        <v>66</v>
      </c>
      <c r="D21" s="26">
        <v>65</v>
      </c>
      <c r="E21" s="47">
        <f t="shared" si="0"/>
        <v>1</v>
      </c>
      <c r="F21" s="26">
        <v>78</v>
      </c>
      <c r="G21" s="47">
        <f t="shared" si="1"/>
        <v>-12</v>
      </c>
      <c r="H21" s="39"/>
    </row>
    <row r="22" spans="2:8" x14ac:dyDescent="0.25">
      <c r="B22" s="24" t="s">
        <v>19</v>
      </c>
      <c r="C22" s="47">
        <v>109</v>
      </c>
      <c r="D22" s="26">
        <v>78</v>
      </c>
      <c r="E22" s="47">
        <f t="shared" si="0"/>
        <v>31</v>
      </c>
      <c r="F22" s="26">
        <v>74</v>
      </c>
      <c r="G22" s="47">
        <f t="shared" si="1"/>
        <v>35</v>
      </c>
      <c r="H22" s="39"/>
    </row>
    <row r="23" spans="2:8" x14ac:dyDescent="0.25">
      <c r="B23" s="24" t="s">
        <v>20</v>
      </c>
      <c r="C23" s="47">
        <v>19</v>
      </c>
      <c r="D23" s="26">
        <v>26</v>
      </c>
      <c r="E23" s="47">
        <f t="shared" si="0"/>
        <v>-7</v>
      </c>
      <c r="F23" s="26">
        <v>25</v>
      </c>
      <c r="G23" s="47">
        <f t="shared" si="1"/>
        <v>-6</v>
      </c>
      <c r="H23" s="39"/>
    </row>
    <row r="24" spans="2:8" x14ac:dyDescent="0.25">
      <c r="B24" s="24" t="s">
        <v>21</v>
      </c>
      <c r="C24" s="47">
        <v>29</v>
      </c>
      <c r="D24" s="26">
        <v>25</v>
      </c>
      <c r="E24" s="47">
        <f t="shared" si="0"/>
        <v>4</v>
      </c>
      <c r="F24" s="26">
        <v>26</v>
      </c>
      <c r="G24" s="47">
        <f t="shared" si="1"/>
        <v>3</v>
      </c>
      <c r="H24" s="39"/>
    </row>
    <row r="25" spans="2:8" x14ac:dyDescent="0.25">
      <c r="B25" s="24" t="s">
        <v>22</v>
      </c>
      <c r="C25" s="47">
        <v>50</v>
      </c>
      <c r="D25" s="26">
        <v>77</v>
      </c>
      <c r="E25" s="47">
        <f t="shared" si="0"/>
        <v>-27</v>
      </c>
      <c r="F25" s="26">
        <v>53</v>
      </c>
      <c r="G25" s="47">
        <f t="shared" si="1"/>
        <v>-3</v>
      </c>
      <c r="H25" s="39"/>
    </row>
    <row r="26" spans="2:8" x14ac:dyDescent="0.25">
      <c r="B26" s="24" t="s">
        <v>23</v>
      </c>
      <c r="C26" s="47">
        <v>103</v>
      </c>
      <c r="D26" s="26">
        <v>101</v>
      </c>
      <c r="E26" s="47">
        <f t="shared" si="0"/>
        <v>2</v>
      </c>
      <c r="F26" s="26">
        <v>61</v>
      </c>
      <c r="G26" s="47">
        <f t="shared" si="1"/>
        <v>42</v>
      </c>
      <c r="H26" s="39"/>
    </row>
    <row r="27" spans="2:8" x14ac:dyDescent="0.25">
      <c r="B27" s="24" t="s">
        <v>24</v>
      </c>
      <c r="C27" s="47">
        <v>18</v>
      </c>
      <c r="D27" s="26">
        <v>39</v>
      </c>
      <c r="E27" s="47">
        <f t="shared" si="0"/>
        <v>-21</v>
      </c>
      <c r="F27" s="26">
        <v>27</v>
      </c>
      <c r="G27" s="47">
        <f t="shared" si="1"/>
        <v>-9</v>
      </c>
      <c r="H27" s="39"/>
    </row>
    <row r="28" spans="2:8" x14ac:dyDescent="0.25">
      <c r="B28" s="28" t="s">
        <v>25</v>
      </c>
      <c r="C28" s="48">
        <f>SUM(C3:C27)</f>
        <v>1422</v>
      </c>
      <c r="D28" s="41">
        <f>SUM(D3:D27)</f>
        <v>1632</v>
      </c>
      <c r="E28" s="48">
        <f>SUM(E3:E27)</f>
        <v>-210</v>
      </c>
      <c r="F28" s="41">
        <f>SUM(F3:F27)</f>
        <v>1379</v>
      </c>
      <c r="G28" s="48">
        <f>SUM(G3:G27)</f>
        <v>43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2019-11-28T12:13:27Z</cp:lastPrinted>
  <dcterms:created xsi:type="dcterms:W3CDTF">2016-08-02T05:46:03Z</dcterms:created>
  <dcterms:modified xsi:type="dcterms:W3CDTF">2019-11-28T12:30:26Z</dcterms:modified>
</cp:coreProperties>
</file>